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9200" windowHeight="11490"/>
  </bookViews>
  <sheets>
    <sheet name="Price Bid" sheetId="1" r:id="rId1"/>
    <sheet name="Summary"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s>
  <definedNames>
    <definedName name="\a" localSheetId="1">#REF!</definedName>
    <definedName name="\a">#REF!</definedName>
    <definedName name="\c" localSheetId="1">#REF!</definedName>
    <definedName name="\c">#REF!</definedName>
    <definedName name="\H" localSheetId="1">#REF!</definedName>
    <definedName name="\H">#REF!</definedName>
    <definedName name="\M" localSheetId="1">#REF!</definedName>
    <definedName name="\M">#REF!</definedName>
    <definedName name="\w" localSheetId="1">#REF!</definedName>
    <definedName name="\w">#REF!</definedName>
    <definedName name="\Z" localSheetId="1">#REF!</definedName>
    <definedName name="\Z">#REF!</definedName>
    <definedName name="_" localSheetId="1">#REF!</definedName>
    <definedName name="_">#REF!</definedName>
    <definedName name="_______________________________________________________________________________________________________PH4" localSheetId="1">#REF!</definedName>
    <definedName name="_______________________________________________________________________________________________________PH4">#REF!</definedName>
    <definedName name="______________________________________________________________________________________________________PH4" localSheetId="1">#REF!</definedName>
    <definedName name="______________________________________________________________________________________________________PH4">#REF!</definedName>
    <definedName name="_____________________________________________________________________________________________________PH4" localSheetId="1">#REF!</definedName>
    <definedName name="_____________________________________________________________________________________________________PH4">#REF!</definedName>
    <definedName name="____________________________________________________________________________________________________PH4" localSheetId="1">#REF!</definedName>
    <definedName name="____________________________________________________________________________________________________PH4">#REF!</definedName>
    <definedName name="___________________________________________________________________________________________________PH4" localSheetId="1">#REF!</definedName>
    <definedName name="___________________________________________________________________________________________________PH4">#REF!</definedName>
    <definedName name="__________________________________________________________________________________________________PH4" localSheetId="1">#REF!</definedName>
    <definedName name="__________________________________________________________________________________________________PH4">#REF!</definedName>
    <definedName name="_________________________________________________________________________________________________PH4" localSheetId="1">#REF!</definedName>
    <definedName name="_________________________________________________________________________________________________PH4">#REF!</definedName>
    <definedName name="________________________________________________________________________________________________PH4" localSheetId="1">#REF!</definedName>
    <definedName name="________________________________________________________________________________________________PH4">#REF!</definedName>
    <definedName name="_______________________________________________________________________________________________PH4" localSheetId="1">#REF!</definedName>
    <definedName name="_______________________________________________________________________________________________PH4">#REF!</definedName>
    <definedName name="______________________________________________________________________________________________PH4" localSheetId="1">#REF!</definedName>
    <definedName name="______________________________________________________________________________________________PH4">#REF!</definedName>
    <definedName name="_____________________________________________________________________________________________PH4" localSheetId="1">#REF!</definedName>
    <definedName name="_____________________________________________________________________________________________PH4">#REF!</definedName>
    <definedName name="____________________________________________________________________________________________PH4" localSheetId="1">#REF!</definedName>
    <definedName name="____________________________________________________________________________________________PH4">#REF!</definedName>
    <definedName name="___________________________________________________________________________________________PH4" localSheetId="1">#REF!</definedName>
    <definedName name="___________________________________________________________________________________________PH4">#REF!</definedName>
    <definedName name="__________________________________________________________________________________________PH4" localSheetId="1">#REF!</definedName>
    <definedName name="__________________________________________________________________________________________PH4">#REF!</definedName>
    <definedName name="_________________________________________________________________________________________PH4" localSheetId="1">#REF!</definedName>
    <definedName name="_________________________________________________________________________________________PH4">#REF!</definedName>
    <definedName name="________________________________________________________________________________________PH4" localSheetId="1">#REF!</definedName>
    <definedName name="________________________________________________________________________________________PH4">#REF!</definedName>
    <definedName name="_______________________________________________________________________________________PH4" localSheetId="1">#REF!</definedName>
    <definedName name="_______________________________________________________________________________________PH4">#REF!</definedName>
    <definedName name="______________________________________________________________________________________PH4" localSheetId="1">#REF!</definedName>
    <definedName name="______________________________________________________________________________________PH4">#REF!</definedName>
    <definedName name="_____________________________________________________________________________________PH4" localSheetId="1">#REF!</definedName>
    <definedName name="_____________________________________________________________________________________PH4">#REF!</definedName>
    <definedName name="____________________________________________________________________________________PH4" localSheetId="1">#REF!</definedName>
    <definedName name="____________________________________________________________________________________PH4">#REF!</definedName>
    <definedName name="___________________________________________________________________________________PH4" localSheetId="1">#REF!</definedName>
    <definedName name="___________________________________________________________________________________PH4">#REF!</definedName>
    <definedName name="__________________________________________________________________________________PH4" localSheetId="1">#REF!</definedName>
    <definedName name="__________________________________________________________________________________PH4">#REF!</definedName>
    <definedName name="_________________________________________________________________________________PH4" localSheetId="1">#REF!</definedName>
    <definedName name="_________________________________________________________________________________PH4">#REF!</definedName>
    <definedName name="________________________________________________________________________________PH4" localSheetId="1">#REF!</definedName>
    <definedName name="________________________________________________________________________________PH4">#REF!</definedName>
    <definedName name="_______________________________________________________________________________PH4" localSheetId="1">#REF!</definedName>
    <definedName name="_______________________________________________________________________________PH4">#REF!</definedName>
    <definedName name="______________________________________________________________________________PH4" localSheetId="1">#REF!</definedName>
    <definedName name="______________________________________________________________________________PH4">#REF!</definedName>
    <definedName name="_____________________________________________________________________________PH4" localSheetId="1">#REF!</definedName>
    <definedName name="_____________________________________________________________________________PH4">#REF!</definedName>
    <definedName name="____________________________________________________________________________PH4" localSheetId="1">#REF!</definedName>
    <definedName name="____________________________________________________________________________PH4">#REF!</definedName>
    <definedName name="___________________________________________________________________________PH4" localSheetId="1">#REF!</definedName>
    <definedName name="___________________________________________________________________________PH4">#REF!</definedName>
    <definedName name="__________________________________________________________________________PH4" localSheetId="1">#REF!</definedName>
    <definedName name="__________________________________________________________________________PH4">#REF!</definedName>
    <definedName name="_________________________________________________________________________PH4" localSheetId="1">#REF!</definedName>
    <definedName name="_________________________________________________________________________PH4">#REF!</definedName>
    <definedName name="________________________________________________________________________PH4" localSheetId="1">#REF!</definedName>
    <definedName name="________________________________________________________________________PH4">#REF!</definedName>
    <definedName name="_______________________________________________________________________PH4" localSheetId="1">#REF!</definedName>
    <definedName name="_______________________________________________________________________PH4">#REF!</definedName>
    <definedName name="______________________________________________________________________PH4" localSheetId="1">#REF!</definedName>
    <definedName name="______________________________________________________________________PH4">#REF!</definedName>
    <definedName name="_____________________________________________________________________PH4" localSheetId="1">#REF!</definedName>
    <definedName name="_____________________________________________________________________PH4">#REF!</definedName>
    <definedName name="____________________________________________________________________PH4" localSheetId="1">#REF!</definedName>
    <definedName name="____________________________________________________________________PH4">#REF!</definedName>
    <definedName name="___________________________________________________________________PH4" localSheetId="1">#REF!</definedName>
    <definedName name="___________________________________________________________________PH4">#REF!</definedName>
    <definedName name="__________________________________________________________________PH4" localSheetId="1">#REF!</definedName>
    <definedName name="__________________________________________________________________PH4">#REF!</definedName>
    <definedName name="_________________________________________________________________PH4" localSheetId="1">#REF!</definedName>
    <definedName name="_________________________________________________________________PH4">#REF!</definedName>
    <definedName name="________________________________________________________________PH4" localSheetId="1">#REF!</definedName>
    <definedName name="________________________________________________________________PH4">#REF!</definedName>
    <definedName name="_______________________________________________________________PH4" localSheetId="1">#REF!</definedName>
    <definedName name="_______________________________________________________________PH4">#REF!</definedName>
    <definedName name="______________________________________________________________PH4" localSheetId="1">#REF!</definedName>
    <definedName name="______________________________________________________________PH4">#REF!</definedName>
    <definedName name="_____________________________________________________________PH4" localSheetId="1">#REF!</definedName>
    <definedName name="_____________________________________________________________PH4">#REF!</definedName>
    <definedName name="____________________________________________________________PH4" localSheetId="1">#REF!</definedName>
    <definedName name="____________________________________________________________PH4">#REF!</definedName>
    <definedName name="___________________________________________________________PH4" localSheetId="1">#REF!</definedName>
    <definedName name="___________________________________________________________PH4">#REF!</definedName>
    <definedName name="__________________________________________________________PH4" localSheetId="1">#REF!</definedName>
    <definedName name="__________________________________________________________PH4">#REF!</definedName>
    <definedName name="_________________________________________________________PH4" localSheetId="1">#REF!</definedName>
    <definedName name="_________________________________________________________PH4">#REF!</definedName>
    <definedName name="________________________________________________________PH4" localSheetId="1">#REF!</definedName>
    <definedName name="________________________________________________________PH4">#REF!</definedName>
    <definedName name="_______________________________________________________PH4" localSheetId="1">#REF!</definedName>
    <definedName name="_______________________________________________________PH4">#REF!</definedName>
    <definedName name="______________________________________________________PH4" localSheetId="1">#REF!</definedName>
    <definedName name="______________________________________________________PH4">#REF!</definedName>
    <definedName name="_____________________________________________________PH4" localSheetId="1">#REF!</definedName>
    <definedName name="_____________________________________________________PH4">#REF!</definedName>
    <definedName name="____________________________________________________PH4" localSheetId="1">#REF!</definedName>
    <definedName name="____________________________________________________PH4">#REF!</definedName>
    <definedName name="___________________________________________________PH4" localSheetId="1">#REF!</definedName>
    <definedName name="___________________________________________________PH4">#REF!</definedName>
    <definedName name="___________________________________________________xlnm._FilterDatabase" localSheetId="1">#REF!</definedName>
    <definedName name="___________________________________________________xlnm._FilterDatabase">#REF!</definedName>
    <definedName name="__________________________________________________PH4" localSheetId="1">#REF!</definedName>
    <definedName name="__________________________________________________PH4">#REF!</definedName>
    <definedName name="_________________________________________________PH4" localSheetId="1">#REF!</definedName>
    <definedName name="_________________________________________________PH4">#REF!</definedName>
    <definedName name="_________________________________________________xlnm._FilterDatabase" localSheetId="1">#REF!</definedName>
    <definedName name="_________________________________________________xlnm._FilterDatabase">#REF!</definedName>
    <definedName name="________________________________________________PH4" localSheetId="1">#REF!</definedName>
    <definedName name="________________________________________________PH4">#REF!</definedName>
    <definedName name="________________________________________________xlnm._FilterDatabase" localSheetId="1">#REF!</definedName>
    <definedName name="________________________________________________xlnm._FilterDatabase">#REF!</definedName>
    <definedName name="_______________________________________________PH4" localSheetId="1">#REF!</definedName>
    <definedName name="_______________________________________________PH4">#REF!</definedName>
    <definedName name="_______________________________________________xlnm._FilterDatabase" localSheetId="1">#REF!</definedName>
    <definedName name="_______________________________________________xlnm._FilterDatabase">#REF!</definedName>
    <definedName name="______________________________________________PH4" localSheetId="1">#REF!</definedName>
    <definedName name="______________________________________________PH4">#REF!</definedName>
    <definedName name="______________________________________________xlnm._FilterDatabase" localSheetId="1">#REF!</definedName>
    <definedName name="______________________________________________xlnm._FilterDatabase">#REF!</definedName>
    <definedName name="_____________________________________________PH4" localSheetId="1">#REF!</definedName>
    <definedName name="_____________________________________________PH4">#REF!</definedName>
    <definedName name="_____________________________________________xlnm._FilterDatabase" localSheetId="1">#REF!</definedName>
    <definedName name="_____________________________________________xlnm._FilterDatabase">#REF!</definedName>
    <definedName name="____________________________________________PH4" localSheetId="1">#REF!</definedName>
    <definedName name="____________________________________________PH4">#REF!</definedName>
    <definedName name="____________________________________________xlnm._FilterDatabase" localSheetId="1">#REF!</definedName>
    <definedName name="____________________________________________xlnm._FilterDatabase">#REF!</definedName>
    <definedName name="___________________________________________PH4" localSheetId="1">#REF!</definedName>
    <definedName name="___________________________________________PH4">#REF!</definedName>
    <definedName name="___________________________________________xlnm._FilterDatabase" localSheetId="1">#REF!</definedName>
    <definedName name="___________________________________________xlnm._FilterDatabase">#REF!</definedName>
    <definedName name="__________________________________________PH4" localSheetId="1">#REF!</definedName>
    <definedName name="__________________________________________PH4">#REF!</definedName>
    <definedName name="__________________________________________xlnm._FilterDatabase" localSheetId="1">#REF!</definedName>
    <definedName name="__________________________________________xlnm._FilterDatabase">#REF!</definedName>
    <definedName name="_________________________________________PH4" localSheetId="1">#REF!</definedName>
    <definedName name="_________________________________________PH4">#REF!</definedName>
    <definedName name="_________________________________________xlnm._FilterDatabase" localSheetId="1">#REF!</definedName>
    <definedName name="_________________________________________xlnm._FilterDatabase">#REF!</definedName>
    <definedName name="________________________________________PH4" localSheetId="1">#REF!</definedName>
    <definedName name="________________________________________PH4">#REF!</definedName>
    <definedName name="________________________________________xlnm._FilterDatabase" localSheetId="1">#REF!</definedName>
    <definedName name="________________________________________xlnm._FilterDatabase">#REF!</definedName>
    <definedName name="________________________________________xlnm.Print_Area_2" localSheetId="1">#REF!</definedName>
    <definedName name="________________________________________xlnm.Print_Area_2">#REF!</definedName>
    <definedName name="________________________________________xlnm.Print_Area_4" localSheetId="1">#REF!</definedName>
    <definedName name="________________________________________xlnm.Print_Area_4">#REF!</definedName>
    <definedName name="________________________________________xlnm.Print_Titles_1" localSheetId="1">#REF!</definedName>
    <definedName name="________________________________________xlnm.Print_Titles_1">#REF!</definedName>
    <definedName name="_______________________________________PH4" localSheetId="1">#REF!</definedName>
    <definedName name="_______________________________________PH4">#REF!</definedName>
    <definedName name="_______________________________________xlnm.Print_Area" localSheetId="1">#REF!</definedName>
    <definedName name="_______________________________________xlnm.Print_Area">#REF!</definedName>
    <definedName name="_______________________________________xlnm.Print_Area_1" localSheetId="1">#REF!</definedName>
    <definedName name="_______________________________________xlnm.Print_Area_1">#REF!</definedName>
    <definedName name="_______________________________________xlnm.Print_Area_2" localSheetId="1">#REF!</definedName>
    <definedName name="_______________________________________xlnm.Print_Area_2">#REF!</definedName>
    <definedName name="_______________________________________xlnm.Print_Area_4" localSheetId="1">#REF!</definedName>
    <definedName name="_______________________________________xlnm.Print_Area_4">#REF!</definedName>
    <definedName name="_______________________________________xlnm.Print_Titles_1" localSheetId="1">#REF!</definedName>
    <definedName name="_______________________________________xlnm.Print_Titles_1">#REF!</definedName>
    <definedName name="_______________________________________xlnm.Print_Titles_2" localSheetId="1">#REF!</definedName>
    <definedName name="_______________________________________xlnm.Print_Titles_2">#REF!</definedName>
    <definedName name="______________________________________PH4" localSheetId="1">#REF!</definedName>
    <definedName name="______________________________________PH4">#REF!</definedName>
    <definedName name="______________________________________xlnm._FilterDatabase" localSheetId="1">#REF!</definedName>
    <definedName name="______________________________________xlnm._FilterDatabase">#REF!</definedName>
    <definedName name="______________________________________xlnm.Print_Area" localSheetId="1">#REF!</definedName>
    <definedName name="______________________________________xlnm.Print_Area">#REF!</definedName>
    <definedName name="______________________________________xlnm.Print_Area_1" localSheetId="1">#REF!</definedName>
    <definedName name="______________________________________xlnm.Print_Area_1">#REF!</definedName>
    <definedName name="______________________________________xlnm.Print_Area_2" localSheetId="1">#REF!</definedName>
    <definedName name="______________________________________xlnm.Print_Area_2">#REF!</definedName>
    <definedName name="______________________________________xlnm.Print_Area_3" localSheetId="1">#REF!</definedName>
    <definedName name="______________________________________xlnm.Print_Area_3">#REF!</definedName>
    <definedName name="______________________________________xlnm.Print_Area_4" localSheetId="1">#REF!</definedName>
    <definedName name="______________________________________xlnm.Print_Area_4">#REF!</definedName>
    <definedName name="______________________________________xlnm.Print_Area_6" localSheetId="1">#REF!</definedName>
    <definedName name="______________________________________xlnm.Print_Area_6">#REF!</definedName>
    <definedName name="______________________________________xlnm.Print_Titles_1" localSheetId="1">#REF!</definedName>
    <definedName name="______________________________________xlnm.Print_Titles_1">#REF!</definedName>
    <definedName name="______________________________________xlnm.Print_Titles_2" localSheetId="1">#REF!</definedName>
    <definedName name="______________________________________xlnm.Print_Titles_2">#REF!</definedName>
    <definedName name="______________________________________xlnm.Print_Titles_3" localSheetId="1">#REF!</definedName>
    <definedName name="______________________________________xlnm.Print_Titles_3">#REF!</definedName>
    <definedName name="______________________________________xlnm.Print_Titles_5" localSheetId="1">#REF!</definedName>
    <definedName name="______________________________________xlnm.Print_Titles_5">#REF!</definedName>
    <definedName name="_____________________________________PH4" localSheetId="1">#REF!</definedName>
    <definedName name="_____________________________________PH4">#REF!</definedName>
    <definedName name="_____________________________________xlnm._FilterDatabase" localSheetId="1">#REF!</definedName>
    <definedName name="_____________________________________xlnm._FilterDatabase">#REF!</definedName>
    <definedName name="_____________________________________xlnm.Print_Area" localSheetId="1">#REF!</definedName>
    <definedName name="_____________________________________xlnm.Print_Area">#REF!</definedName>
    <definedName name="_____________________________________xlnm.Print_Area_1" localSheetId="1">#REF!</definedName>
    <definedName name="_____________________________________xlnm.Print_Area_1">#REF!</definedName>
    <definedName name="_____________________________________xlnm.Print_Area_2" localSheetId="1">#REF!</definedName>
    <definedName name="_____________________________________xlnm.Print_Area_2">#REF!</definedName>
    <definedName name="_____________________________________xlnm.Print_Area_3" localSheetId="1">#REF!</definedName>
    <definedName name="_____________________________________xlnm.Print_Area_3">#REF!</definedName>
    <definedName name="_____________________________________xlnm.Print_Area_4" localSheetId="1">#REF!</definedName>
    <definedName name="_____________________________________xlnm.Print_Area_4">#REF!</definedName>
    <definedName name="_____________________________________xlnm.Print_Area_6" localSheetId="1">#REF!</definedName>
    <definedName name="_____________________________________xlnm.Print_Area_6">#REF!</definedName>
    <definedName name="_____________________________________xlnm.Print_Area_8" localSheetId="1">#REF!</definedName>
    <definedName name="_____________________________________xlnm.Print_Area_8">#REF!</definedName>
    <definedName name="_____________________________________xlnm.Print_Titles" localSheetId="1">#REF!</definedName>
    <definedName name="_____________________________________xlnm.Print_Titles">#REF!</definedName>
    <definedName name="_____________________________________xlnm.Print_Titles_1" localSheetId="1">#REF!</definedName>
    <definedName name="_____________________________________xlnm.Print_Titles_1">#REF!</definedName>
    <definedName name="_____________________________________xlnm.Print_Titles_2" localSheetId="1">#REF!</definedName>
    <definedName name="_____________________________________xlnm.Print_Titles_2">#REF!</definedName>
    <definedName name="_____________________________________xlnm.Print_Titles_3" localSheetId="1">#REF!</definedName>
    <definedName name="_____________________________________xlnm.Print_Titles_3">#REF!</definedName>
    <definedName name="_____________________________________xlnm.Print_Titles_5" localSheetId="1">#REF!</definedName>
    <definedName name="_____________________________________xlnm.Print_Titles_5">#REF!</definedName>
    <definedName name="_____________________________________xlnm.Print_Titles_6" localSheetId="1">#REF!</definedName>
    <definedName name="_____________________________________xlnm.Print_Titles_6">#REF!</definedName>
    <definedName name="____________________________________PH4" localSheetId="1">#REF!</definedName>
    <definedName name="____________________________________PH4">#REF!</definedName>
    <definedName name="____________________________________xlnm._FilterDatabase" localSheetId="1">#REF!</definedName>
    <definedName name="____________________________________xlnm._FilterDatabase">#REF!</definedName>
    <definedName name="____________________________________xlnm.Print_Area" localSheetId="1">#REF!</definedName>
    <definedName name="____________________________________xlnm.Print_Area">#REF!</definedName>
    <definedName name="____________________________________xlnm.Print_Area_1" localSheetId="1">#REF!</definedName>
    <definedName name="____________________________________xlnm.Print_Area_1">#REF!</definedName>
    <definedName name="____________________________________xlnm.Print_Area_2" localSheetId="1">#REF!</definedName>
    <definedName name="____________________________________xlnm.Print_Area_2">#REF!</definedName>
    <definedName name="____________________________________xlnm.Print_Area_3" localSheetId="1">#REF!</definedName>
    <definedName name="____________________________________xlnm.Print_Area_3">#REF!</definedName>
    <definedName name="____________________________________xlnm.Print_Area_4" localSheetId="1">#REF!</definedName>
    <definedName name="____________________________________xlnm.Print_Area_4">#REF!</definedName>
    <definedName name="____________________________________xlnm.Print_Area_6" localSheetId="1">#REF!</definedName>
    <definedName name="____________________________________xlnm.Print_Area_6">#REF!</definedName>
    <definedName name="____________________________________xlnm.Print_Area_7" localSheetId="1">#REF!</definedName>
    <definedName name="____________________________________xlnm.Print_Area_7">#REF!</definedName>
    <definedName name="____________________________________xlnm.Print_Area_8" localSheetId="1">#REF!</definedName>
    <definedName name="____________________________________xlnm.Print_Area_8">#REF!</definedName>
    <definedName name="____________________________________xlnm.Print_Titles" localSheetId="1">#REF!</definedName>
    <definedName name="____________________________________xlnm.Print_Titles">#REF!</definedName>
    <definedName name="____________________________________xlnm.Print_Titles_1" localSheetId="1">#REF!</definedName>
    <definedName name="____________________________________xlnm.Print_Titles_1">#REF!</definedName>
    <definedName name="____________________________________xlnm.Print_Titles_2" localSheetId="1">#REF!</definedName>
    <definedName name="____________________________________xlnm.Print_Titles_2">#REF!</definedName>
    <definedName name="____________________________________xlnm.Print_Titles_3" localSheetId="1">#REF!</definedName>
    <definedName name="____________________________________xlnm.Print_Titles_3">#REF!</definedName>
    <definedName name="____________________________________xlnm.Print_Titles_5" localSheetId="1">#REF!</definedName>
    <definedName name="____________________________________xlnm.Print_Titles_5">#REF!</definedName>
    <definedName name="____________________________________xlnm.Print_Titles_6" localSheetId="1">#REF!</definedName>
    <definedName name="____________________________________xlnm.Print_Titles_6">#REF!</definedName>
    <definedName name="____________________________________xlnm.Print_Titles_7" localSheetId="1">#REF!</definedName>
    <definedName name="____________________________________xlnm.Print_Titles_7">#REF!</definedName>
    <definedName name="____________________________________xlnm.Print_Titles_9" localSheetId="1">#REF!</definedName>
    <definedName name="____________________________________xlnm.Print_Titles_9">#REF!</definedName>
    <definedName name="___________________________________PH4" localSheetId="1">#REF!</definedName>
    <definedName name="___________________________________PH4">#REF!</definedName>
    <definedName name="___________________________________xlnm._FilterDatabase" localSheetId="1">#REF!</definedName>
    <definedName name="___________________________________xlnm._FilterDatabase">#REF!</definedName>
    <definedName name="___________________________________xlnm.Print_Area" localSheetId="1">#REF!</definedName>
    <definedName name="___________________________________xlnm.Print_Area">#REF!</definedName>
    <definedName name="___________________________________xlnm.Print_Area_1" localSheetId="1">#REF!</definedName>
    <definedName name="___________________________________xlnm.Print_Area_1">#REF!</definedName>
    <definedName name="___________________________________xlnm.Print_Area_2" localSheetId="1">#REF!</definedName>
    <definedName name="___________________________________xlnm.Print_Area_2">#REF!</definedName>
    <definedName name="___________________________________xlnm.Print_Area_3" localSheetId="1">#REF!</definedName>
    <definedName name="___________________________________xlnm.Print_Area_3">#REF!</definedName>
    <definedName name="___________________________________xlnm.Print_Area_4" localSheetId="1">#REF!</definedName>
    <definedName name="___________________________________xlnm.Print_Area_4">#REF!</definedName>
    <definedName name="___________________________________xlnm.Print_Area_6" localSheetId="1">#REF!</definedName>
    <definedName name="___________________________________xlnm.Print_Area_6">#REF!</definedName>
    <definedName name="___________________________________xlnm.Print_Area_7" localSheetId="1">#REF!</definedName>
    <definedName name="___________________________________xlnm.Print_Area_7">#REF!</definedName>
    <definedName name="___________________________________xlnm.Print_Area_8" localSheetId="1">#REF!</definedName>
    <definedName name="___________________________________xlnm.Print_Area_8">#REF!</definedName>
    <definedName name="___________________________________xlnm.Print_Titles" localSheetId="1">#REF!</definedName>
    <definedName name="___________________________________xlnm.Print_Titles">#REF!</definedName>
    <definedName name="___________________________________xlnm.Print_Titles_1" localSheetId="1">#REF!</definedName>
    <definedName name="___________________________________xlnm.Print_Titles_1">#REF!</definedName>
    <definedName name="___________________________________xlnm.Print_Titles_2" localSheetId="1">#REF!</definedName>
    <definedName name="___________________________________xlnm.Print_Titles_2">#REF!</definedName>
    <definedName name="___________________________________xlnm.Print_Titles_3" localSheetId="1">#REF!</definedName>
    <definedName name="___________________________________xlnm.Print_Titles_3">#REF!</definedName>
    <definedName name="___________________________________xlnm.Print_Titles_5" localSheetId="1">#REF!</definedName>
    <definedName name="___________________________________xlnm.Print_Titles_5">#REF!</definedName>
    <definedName name="___________________________________xlnm.Print_Titles_6" localSheetId="1">#REF!</definedName>
    <definedName name="___________________________________xlnm.Print_Titles_6">#REF!</definedName>
    <definedName name="___________________________________xlnm.Print_Titles_7" localSheetId="1">#REF!</definedName>
    <definedName name="___________________________________xlnm.Print_Titles_7">#REF!</definedName>
    <definedName name="___________________________________xlnm.Print_Titles_9" localSheetId="1">#REF!</definedName>
    <definedName name="___________________________________xlnm.Print_Titles_9">#REF!</definedName>
    <definedName name="__________________________________PH4" localSheetId="1">#REF!</definedName>
    <definedName name="__________________________________PH4">#REF!</definedName>
    <definedName name="__________________________________xlnm._FilterDatabase" localSheetId="1">#REF!</definedName>
    <definedName name="__________________________________xlnm._FilterDatabase">#REF!</definedName>
    <definedName name="__________________________________xlnm.Print_Area" localSheetId="1">#REF!</definedName>
    <definedName name="__________________________________xlnm.Print_Area">#REF!</definedName>
    <definedName name="__________________________________xlnm.Print_Area_1" localSheetId="1">#REF!</definedName>
    <definedName name="__________________________________xlnm.Print_Area_1">#REF!</definedName>
    <definedName name="__________________________________xlnm.Print_Area_2" localSheetId="1">#REF!</definedName>
    <definedName name="__________________________________xlnm.Print_Area_2">#REF!</definedName>
    <definedName name="__________________________________xlnm.Print_Area_3" localSheetId="1">#REF!</definedName>
    <definedName name="__________________________________xlnm.Print_Area_3">#REF!</definedName>
    <definedName name="__________________________________xlnm.Print_Area_4" localSheetId="1">#REF!</definedName>
    <definedName name="__________________________________xlnm.Print_Area_4">#REF!</definedName>
    <definedName name="__________________________________xlnm.Print_Area_5" localSheetId="1">#REF!</definedName>
    <definedName name="__________________________________xlnm.Print_Area_5">#REF!</definedName>
    <definedName name="__________________________________xlnm.Print_Area_6" localSheetId="1">#REF!</definedName>
    <definedName name="__________________________________xlnm.Print_Area_6">#REF!</definedName>
    <definedName name="__________________________________xlnm.Print_Area_7" localSheetId="1">#REF!</definedName>
    <definedName name="__________________________________xlnm.Print_Area_7">#REF!</definedName>
    <definedName name="__________________________________xlnm.Print_Area_8" localSheetId="1">#REF!</definedName>
    <definedName name="__________________________________xlnm.Print_Area_8">#REF!</definedName>
    <definedName name="__________________________________xlnm.Print_Titles" localSheetId="1">#REF!</definedName>
    <definedName name="__________________________________xlnm.Print_Titles">#REF!</definedName>
    <definedName name="__________________________________xlnm.Print_Titles_1" localSheetId="1">#REF!</definedName>
    <definedName name="__________________________________xlnm.Print_Titles_1">#REF!</definedName>
    <definedName name="__________________________________xlnm.Print_Titles_2" localSheetId="1">#REF!</definedName>
    <definedName name="__________________________________xlnm.Print_Titles_2">#REF!</definedName>
    <definedName name="__________________________________xlnm.Print_Titles_3" localSheetId="1">#REF!</definedName>
    <definedName name="__________________________________xlnm.Print_Titles_3">#REF!</definedName>
    <definedName name="__________________________________xlnm.Print_Titles_4" localSheetId="1">#REF!</definedName>
    <definedName name="__________________________________xlnm.Print_Titles_4">#REF!</definedName>
    <definedName name="__________________________________xlnm.Print_Titles_5" localSheetId="1">#REF!</definedName>
    <definedName name="__________________________________xlnm.Print_Titles_5">#REF!</definedName>
    <definedName name="__________________________________xlnm.Print_Titles_6" localSheetId="1">#REF!</definedName>
    <definedName name="__________________________________xlnm.Print_Titles_6">#REF!</definedName>
    <definedName name="__________________________________xlnm.Print_Titles_7" localSheetId="1">#REF!</definedName>
    <definedName name="__________________________________xlnm.Print_Titles_7">#REF!</definedName>
    <definedName name="__________________________________xlnm.Print_Titles_9" localSheetId="1">#REF!</definedName>
    <definedName name="__________________________________xlnm.Print_Titles_9">#REF!</definedName>
    <definedName name="_________________________________PH4" localSheetId="1">#REF!</definedName>
    <definedName name="_________________________________PH4">#REF!</definedName>
    <definedName name="_________________________________xlnm._FilterDatabase" localSheetId="1">#REF!</definedName>
    <definedName name="_________________________________xlnm._FilterDatabase">#REF!</definedName>
    <definedName name="_________________________________xlnm.Print_Area" localSheetId="1">#REF!</definedName>
    <definedName name="_________________________________xlnm.Print_Area">#REF!</definedName>
    <definedName name="_________________________________xlnm.Print_Area_1" localSheetId="1">#REF!</definedName>
    <definedName name="_________________________________xlnm.Print_Area_1">#REF!</definedName>
    <definedName name="_________________________________xlnm.Print_Area_2" localSheetId="1">#REF!</definedName>
    <definedName name="_________________________________xlnm.Print_Area_2">#REF!</definedName>
    <definedName name="_________________________________xlnm.Print_Area_3" localSheetId="1">#REF!</definedName>
    <definedName name="_________________________________xlnm.Print_Area_3">#REF!</definedName>
    <definedName name="_________________________________xlnm.Print_Area_5" localSheetId="1">#REF!</definedName>
    <definedName name="_________________________________xlnm.Print_Area_5">#REF!</definedName>
    <definedName name="_________________________________xlnm.Print_Area_6" localSheetId="1">#REF!</definedName>
    <definedName name="_________________________________xlnm.Print_Area_6">#REF!</definedName>
    <definedName name="_________________________________xlnm.Print_Area_7" localSheetId="1">#REF!</definedName>
    <definedName name="_________________________________xlnm.Print_Area_7">#REF!</definedName>
    <definedName name="_________________________________xlnm.Print_Area_8" localSheetId="1">#REF!</definedName>
    <definedName name="_________________________________xlnm.Print_Area_8">#REF!</definedName>
    <definedName name="_________________________________xlnm.Print_Titles" localSheetId="1">#REF!</definedName>
    <definedName name="_________________________________xlnm.Print_Titles">#REF!</definedName>
    <definedName name="_________________________________xlnm.Print_Titles_1" localSheetId="1">#REF!</definedName>
    <definedName name="_________________________________xlnm.Print_Titles_1">#REF!</definedName>
    <definedName name="_________________________________xlnm.Print_Titles_2" localSheetId="1">#REF!</definedName>
    <definedName name="_________________________________xlnm.Print_Titles_2">#REF!</definedName>
    <definedName name="_________________________________xlnm.Print_Titles_3" localSheetId="1">#REF!</definedName>
    <definedName name="_________________________________xlnm.Print_Titles_3">#REF!</definedName>
    <definedName name="_________________________________xlnm.Print_Titles_4" localSheetId="1">#REF!</definedName>
    <definedName name="_________________________________xlnm.Print_Titles_4">#REF!</definedName>
    <definedName name="_________________________________xlnm.Print_Titles_5" localSheetId="1">#REF!</definedName>
    <definedName name="_________________________________xlnm.Print_Titles_5">#REF!</definedName>
    <definedName name="_________________________________xlnm.Print_Titles_6" localSheetId="1">#REF!</definedName>
    <definedName name="_________________________________xlnm.Print_Titles_6">#REF!</definedName>
    <definedName name="_________________________________xlnm.Print_Titles_7" localSheetId="1">#REF!</definedName>
    <definedName name="_________________________________xlnm.Print_Titles_7">#REF!</definedName>
    <definedName name="_________________________________xlnm.Print_Titles_9" localSheetId="1">#REF!</definedName>
    <definedName name="_________________________________xlnm.Print_Titles_9">#REF!</definedName>
    <definedName name="________________________________PH4" localSheetId="1">#REF!</definedName>
    <definedName name="________________________________PH4">#REF!</definedName>
    <definedName name="________________________________xlnm._FilterDatabase" localSheetId="1">#REF!</definedName>
    <definedName name="________________________________xlnm._FilterDatabase">#REF!</definedName>
    <definedName name="________________________________xlnm.Print_Area" localSheetId="1">#REF!</definedName>
    <definedName name="________________________________xlnm.Print_Area">#REF!</definedName>
    <definedName name="________________________________xlnm.Print_Area_1" localSheetId="1">#REF!</definedName>
    <definedName name="________________________________xlnm.Print_Area_1">#REF!</definedName>
    <definedName name="________________________________xlnm.Print_Area_2" localSheetId="1">#REF!</definedName>
    <definedName name="________________________________xlnm.Print_Area_2">#REF!</definedName>
    <definedName name="________________________________xlnm.Print_Area_3" localSheetId="1">#REF!</definedName>
    <definedName name="________________________________xlnm.Print_Area_3">#REF!</definedName>
    <definedName name="________________________________xlnm.Print_Area_4" localSheetId="1">#REF!</definedName>
    <definedName name="________________________________xlnm.Print_Area_4">#REF!</definedName>
    <definedName name="________________________________xlnm.Print_Area_5" localSheetId="1">#REF!</definedName>
    <definedName name="________________________________xlnm.Print_Area_5">#REF!</definedName>
    <definedName name="________________________________xlnm.Print_Area_6" localSheetId="1">#REF!</definedName>
    <definedName name="________________________________xlnm.Print_Area_6">#REF!</definedName>
    <definedName name="________________________________xlnm.Print_Area_7" localSheetId="1">#REF!</definedName>
    <definedName name="________________________________xlnm.Print_Area_7">#REF!</definedName>
    <definedName name="________________________________xlnm.Print_Area_8" localSheetId="1">#REF!</definedName>
    <definedName name="________________________________xlnm.Print_Area_8">#REF!</definedName>
    <definedName name="________________________________xlnm.Print_Titles" localSheetId="1">#REF!</definedName>
    <definedName name="________________________________xlnm.Print_Titles">#REF!</definedName>
    <definedName name="________________________________xlnm.Print_Titles_1" localSheetId="1">#REF!</definedName>
    <definedName name="________________________________xlnm.Print_Titles_1">#REF!</definedName>
    <definedName name="________________________________xlnm.Print_Titles_2" localSheetId="1">#REF!</definedName>
    <definedName name="________________________________xlnm.Print_Titles_2">#REF!</definedName>
    <definedName name="________________________________xlnm.Print_Titles_3" localSheetId="1">#REF!</definedName>
    <definedName name="________________________________xlnm.Print_Titles_3">#REF!</definedName>
    <definedName name="________________________________xlnm.Print_Titles_4" localSheetId="1">#REF!</definedName>
    <definedName name="________________________________xlnm.Print_Titles_4">#REF!</definedName>
    <definedName name="________________________________xlnm.Print_Titles_5" localSheetId="1">#REF!</definedName>
    <definedName name="________________________________xlnm.Print_Titles_5">#REF!</definedName>
    <definedName name="________________________________xlnm.Print_Titles_6" localSheetId="1">#REF!</definedName>
    <definedName name="________________________________xlnm.Print_Titles_6">#REF!</definedName>
    <definedName name="________________________________xlnm.Print_Titles_7" localSheetId="1">#REF!</definedName>
    <definedName name="________________________________xlnm.Print_Titles_7">#REF!</definedName>
    <definedName name="________________________________xlnm.Print_Titles_9" localSheetId="1">#REF!</definedName>
    <definedName name="________________________________xlnm.Print_Titles_9">#REF!</definedName>
    <definedName name="_______________________________PH4" localSheetId="1">#REF!</definedName>
    <definedName name="_______________________________PH4">#REF!</definedName>
    <definedName name="_______________________________xlnm._FilterDatabase" localSheetId="1">#REF!</definedName>
    <definedName name="_______________________________xlnm._FilterDatabase">#REF!</definedName>
    <definedName name="_______________________________xlnm.Print_Area" localSheetId="1">#REF!</definedName>
    <definedName name="_______________________________xlnm.Print_Area">#REF!</definedName>
    <definedName name="_______________________________xlnm.Print_Area_1" localSheetId="1">#REF!</definedName>
    <definedName name="_______________________________xlnm.Print_Area_1">#REF!</definedName>
    <definedName name="_______________________________xlnm.Print_Area_2" localSheetId="1">#REF!</definedName>
    <definedName name="_______________________________xlnm.Print_Area_2">#REF!</definedName>
    <definedName name="_______________________________xlnm.Print_Area_3" localSheetId="1">#REF!</definedName>
    <definedName name="_______________________________xlnm.Print_Area_3">#REF!</definedName>
    <definedName name="_______________________________xlnm.Print_Area_4" localSheetId="1">#REF!</definedName>
    <definedName name="_______________________________xlnm.Print_Area_4">#REF!</definedName>
    <definedName name="_______________________________xlnm.Print_Area_5" localSheetId="1">#REF!</definedName>
    <definedName name="_______________________________xlnm.Print_Area_5">#REF!</definedName>
    <definedName name="_______________________________xlnm.Print_Area_6" localSheetId="1">#REF!</definedName>
    <definedName name="_______________________________xlnm.Print_Area_6">#REF!</definedName>
    <definedName name="_______________________________xlnm.Print_Area_7" localSheetId="1">#REF!</definedName>
    <definedName name="_______________________________xlnm.Print_Area_7">#REF!</definedName>
    <definedName name="_______________________________xlnm.Print_Area_8" localSheetId="1">#REF!</definedName>
    <definedName name="_______________________________xlnm.Print_Area_8">#REF!</definedName>
    <definedName name="_______________________________xlnm.Print_Titles" localSheetId="1">#REF!</definedName>
    <definedName name="_______________________________xlnm.Print_Titles">#REF!</definedName>
    <definedName name="_______________________________xlnm.Print_Titles_1" localSheetId="1">#REF!</definedName>
    <definedName name="_______________________________xlnm.Print_Titles_1">#REF!</definedName>
    <definedName name="_______________________________xlnm.Print_Titles_2" localSheetId="1">#REF!</definedName>
    <definedName name="_______________________________xlnm.Print_Titles_2">#REF!</definedName>
    <definedName name="_______________________________xlnm.Print_Titles_4" localSheetId="1">#REF!</definedName>
    <definedName name="_______________________________xlnm.Print_Titles_4">#REF!</definedName>
    <definedName name="_______________________________xlnm.Print_Titles_5" localSheetId="1">#REF!</definedName>
    <definedName name="_______________________________xlnm.Print_Titles_5">#REF!</definedName>
    <definedName name="_______________________________xlnm.Print_Titles_6" localSheetId="1">#REF!</definedName>
    <definedName name="_______________________________xlnm.Print_Titles_6">#REF!</definedName>
    <definedName name="_______________________________xlnm.Print_Titles_7" localSheetId="1">#REF!</definedName>
    <definedName name="_______________________________xlnm.Print_Titles_7">#REF!</definedName>
    <definedName name="_______________________________xlnm.Print_Titles_9" localSheetId="1">#REF!</definedName>
    <definedName name="_______________________________xlnm.Print_Titles_9">#REF!</definedName>
    <definedName name="______________________________PH4" localSheetId="1">#REF!</definedName>
    <definedName name="______________________________PH4">#REF!</definedName>
    <definedName name="______________________________xlnm._FilterDatabase" localSheetId="1">#REF!</definedName>
    <definedName name="______________________________xlnm._FilterDatabase">#REF!</definedName>
    <definedName name="______________________________xlnm.Print_Area" localSheetId="1">#REF!</definedName>
    <definedName name="______________________________xlnm.Print_Area">#REF!</definedName>
    <definedName name="______________________________xlnm.Print_Area_1" localSheetId="1">#REF!</definedName>
    <definedName name="______________________________xlnm.Print_Area_1">#REF!</definedName>
    <definedName name="______________________________xlnm.Print_Area_2" localSheetId="1">#REF!</definedName>
    <definedName name="______________________________xlnm.Print_Area_2">#REF!</definedName>
    <definedName name="______________________________xlnm.Print_Area_3" localSheetId="1">#REF!</definedName>
    <definedName name="______________________________xlnm.Print_Area_3">#REF!</definedName>
    <definedName name="______________________________xlnm.Print_Area_4" localSheetId="1">#REF!</definedName>
    <definedName name="______________________________xlnm.Print_Area_4">#REF!</definedName>
    <definedName name="______________________________xlnm.Print_Area_5" localSheetId="1">#REF!</definedName>
    <definedName name="______________________________xlnm.Print_Area_5">#REF!</definedName>
    <definedName name="______________________________xlnm.Print_Area_6" localSheetId="1">#REF!</definedName>
    <definedName name="______________________________xlnm.Print_Area_6">#REF!</definedName>
    <definedName name="______________________________xlnm.Print_Area_7" localSheetId="1">#REF!</definedName>
    <definedName name="______________________________xlnm.Print_Area_7">#REF!</definedName>
    <definedName name="______________________________xlnm.Print_Area_8" localSheetId="1">#REF!</definedName>
    <definedName name="______________________________xlnm.Print_Area_8">#REF!</definedName>
    <definedName name="______________________________xlnm.Print_Titles" localSheetId="1">#REF!</definedName>
    <definedName name="______________________________xlnm.Print_Titles">#REF!</definedName>
    <definedName name="______________________________xlnm.Print_Titles_1" localSheetId="1">#REF!</definedName>
    <definedName name="______________________________xlnm.Print_Titles_1">#REF!</definedName>
    <definedName name="______________________________xlnm.Print_Titles_2" localSheetId="1">#REF!</definedName>
    <definedName name="______________________________xlnm.Print_Titles_2">#REF!</definedName>
    <definedName name="______________________________xlnm.Print_Titles_3" localSheetId="1">#REF!</definedName>
    <definedName name="______________________________xlnm.Print_Titles_3">#REF!</definedName>
    <definedName name="______________________________xlnm.Print_Titles_4" localSheetId="1">#REF!</definedName>
    <definedName name="______________________________xlnm.Print_Titles_4">#REF!</definedName>
    <definedName name="______________________________xlnm.Print_Titles_5" localSheetId="1">#REF!</definedName>
    <definedName name="______________________________xlnm.Print_Titles_5">#REF!</definedName>
    <definedName name="______________________________xlnm.Print_Titles_6" localSheetId="1">#REF!</definedName>
    <definedName name="______________________________xlnm.Print_Titles_6">#REF!</definedName>
    <definedName name="______________________________xlnm.Print_Titles_7" localSheetId="1">#REF!</definedName>
    <definedName name="______________________________xlnm.Print_Titles_7">#REF!</definedName>
    <definedName name="______________________________xlnm.Print_Titles_9" localSheetId="1">#REF!</definedName>
    <definedName name="______________________________xlnm.Print_Titles_9">#REF!</definedName>
    <definedName name="_____________________________PH4" localSheetId="1">#REF!</definedName>
    <definedName name="_____________________________PH4">#REF!</definedName>
    <definedName name="_____________________________xlnm._FilterDatabase" localSheetId="1">#REF!</definedName>
    <definedName name="_____________________________xlnm._FilterDatabase">#REF!</definedName>
    <definedName name="_____________________________xlnm.Print_Area" localSheetId="1">#REF!</definedName>
    <definedName name="_____________________________xlnm.Print_Area">#REF!</definedName>
    <definedName name="_____________________________xlnm.Print_Area_1" localSheetId="1">#REF!</definedName>
    <definedName name="_____________________________xlnm.Print_Area_1">#REF!</definedName>
    <definedName name="_____________________________xlnm.Print_Area_2" localSheetId="1">#REF!</definedName>
    <definedName name="_____________________________xlnm.Print_Area_2">#REF!</definedName>
    <definedName name="_____________________________xlnm.Print_Area_3" localSheetId="1">#REF!</definedName>
    <definedName name="_____________________________xlnm.Print_Area_3">#REF!</definedName>
    <definedName name="_____________________________xlnm.Print_Area_4" localSheetId="1">#REF!</definedName>
    <definedName name="_____________________________xlnm.Print_Area_4">#REF!</definedName>
    <definedName name="_____________________________xlnm.Print_Area_5" localSheetId="1">#REF!</definedName>
    <definedName name="_____________________________xlnm.Print_Area_5">#REF!</definedName>
    <definedName name="_____________________________xlnm.Print_Area_6" localSheetId="1">#REF!</definedName>
    <definedName name="_____________________________xlnm.Print_Area_6">#REF!</definedName>
    <definedName name="_____________________________xlnm.Print_Area_7" localSheetId="1">#REF!</definedName>
    <definedName name="_____________________________xlnm.Print_Area_7">#REF!</definedName>
    <definedName name="_____________________________xlnm.Print_Area_8" localSheetId="1">#REF!</definedName>
    <definedName name="_____________________________xlnm.Print_Area_8">#REF!</definedName>
    <definedName name="_____________________________xlnm.Print_Titles" localSheetId="1">#REF!</definedName>
    <definedName name="_____________________________xlnm.Print_Titles">#REF!</definedName>
    <definedName name="_____________________________xlnm.Print_Titles_1" localSheetId="1">#REF!</definedName>
    <definedName name="_____________________________xlnm.Print_Titles_1">#REF!</definedName>
    <definedName name="_____________________________xlnm.Print_Titles_2" localSheetId="1">#REF!</definedName>
    <definedName name="_____________________________xlnm.Print_Titles_2">#REF!</definedName>
    <definedName name="_____________________________xlnm.Print_Titles_3" localSheetId="1">#REF!</definedName>
    <definedName name="_____________________________xlnm.Print_Titles_3">#REF!</definedName>
    <definedName name="_____________________________xlnm.Print_Titles_4" localSheetId="1">#REF!</definedName>
    <definedName name="_____________________________xlnm.Print_Titles_4">#REF!</definedName>
    <definedName name="_____________________________xlnm.Print_Titles_5" localSheetId="1">#REF!</definedName>
    <definedName name="_____________________________xlnm.Print_Titles_5">#REF!</definedName>
    <definedName name="_____________________________xlnm.Print_Titles_6" localSheetId="1">#REF!</definedName>
    <definedName name="_____________________________xlnm.Print_Titles_6">#REF!</definedName>
    <definedName name="_____________________________xlnm.Print_Titles_7" localSheetId="1">#REF!</definedName>
    <definedName name="_____________________________xlnm.Print_Titles_7">#REF!</definedName>
    <definedName name="_____________________________xlnm.Print_Titles_9" localSheetId="1">#REF!</definedName>
    <definedName name="_____________________________xlnm.Print_Titles_9">#REF!</definedName>
    <definedName name="____________________________PH4" localSheetId="1">#REF!</definedName>
    <definedName name="____________________________PH4">#REF!</definedName>
    <definedName name="____________________________xlnm._FilterDatabase" localSheetId="1">#REF!</definedName>
    <definedName name="____________________________xlnm._FilterDatabase">#REF!</definedName>
    <definedName name="____________________________xlnm.Print_Area" localSheetId="1">#REF!</definedName>
    <definedName name="____________________________xlnm.Print_Area">#REF!</definedName>
    <definedName name="____________________________xlnm.Print_Area_1" localSheetId="1">#REF!</definedName>
    <definedName name="____________________________xlnm.Print_Area_1">#REF!</definedName>
    <definedName name="____________________________xlnm.Print_Area_2" localSheetId="1">#REF!</definedName>
    <definedName name="____________________________xlnm.Print_Area_2">#REF!</definedName>
    <definedName name="____________________________xlnm.Print_Area_3" localSheetId="1">#REF!</definedName>
    <definedName name="____________________________xlnm.Print_Area_3">#REF!</definedName>
    <definedName name="____________________________xlnm.Print_Area_4" localSheetId="1">#REF!</definedName>
    <definedName name="____________________________xlnm.Print_Area_4">#REF!</definedName>
    <definedName name="____________________________xlnm.Print_Area_5" localSheetId="1">#REF!</definedName>
    <definedName name="____________________________xlnm.Print_Area_5">#REF!</definedName>
    <definedName name="____________________________xlnm.Print_Area_6" localSheetId="1">#REF!</definedName>
    <definedName name="____________________________xlnm.Print_Area_6">#REF!</definedName>
    <definedName name="____________________________xlnm.Print_Area_7" localSheetId="1">#REF!</definedName>
    <definedName name="____________________________xlnm.Print_Area_7">#REF!</definedName>
    <definedName name="____________________________xlnm.Print_Area_8" localSheetId="1">#REF!</definedName>
    <definedName name="____________________________xlnm.Print_Area_8">#REF!</definedName>
    <definedName name="____________________________xlnm.Print_Titles" localSheetId="1">#REF!</definedName>
    <definedName name="____________________________xlnm.Print_Titles">#REF!</definedName>
    <definedName name="____________________________xlnm.Print_Titles_1" localSheetId="1">#REF!</definedName>
    <definedName name="____________________________xlnm.Print_Titles_1">#REF!</definedName>
    <definedName name="____________________________xlnm.Print_Titles_2" localSheetId="1">#REF!</definedName>
    <definedName name="____________________________xlnm.Print_Titles_2">#REF!</definedName>
    <definedName name="____________________________xlnm.Print_Titles_3" localSheetId="1">#REF!</definedName>
    <definedName name="____________________________xlnm.Print_Titles_3">#REF!</definedName>
    <definedName name="____________________________xlnm.Print_Titles_4" localSheetId="1">#REF!</definedName>
    <definedName name="____________________________xlnm.Print_Titles_4">#REF!</definedName>
    <definedName name="____________________________xlnm.Print_Titles_5" localSheetId="1">#REF!</definedName>
    <definedName name="____________________________xlnm.Print_Titles_5">#REF!</definedName>
    <definedName name="____________________________xlnm.Print_Titles_6" localSheetId="1">#REF!</definedName>
    <definedName name="____________________________xlnm.Print_Titles_6">#REF!</definedName>
    <definedName name="____________________________xlnm.Print_Titles_7" localSheetId="1">#REF!</definedName>
    <definedName name="____________________________xlnm.Print_Titles_7">#REF!</definedName>
    <definedName name="____________________________xlnm.Print_Titles_9" localSheetId="1">#REF!</definedName>
    <definedName name="____________________________xlnm.Print_Titles_9">#REF!</definedName>
    <definedName name="___________________________PH4" localSheetId="1">#REF!</definedName>
    <definedName name="___________________________PH4">#REF!</definedName>
    <definedName name="___________________________xlnm._FilterDatabase" localSheetId="1">#REF!</definedName>
    <definedName name="___________________________xlnm._FilterDatabase">#REF!</definedName>
    <definedName name="___________________________xlnm.Print_Area" localSheetId="1">#REF!</definedName>
    <definedName name="___________________________xlnm.Print_Area">#REF!</definedName>
    <definedName name="___________________________xlnm.Print_Area_1" localSheetId="1">#REF!</definedName>
    <definedName name="___________________________xlnm.Print_Area_1">#REF!</definedName>
    <definedName name="___________________________xlnm.Print_Area_2" localSheetId="1">#REF!</definedName>
    <definedName name="___________________________xlnm.Print_Area_2">#REF!</definedName>
    <definedName name="___________________________xlnm.Print_Area_3" localSheetId="1">#REF!</definedName>
    <definedName name="___________________________xlnm.Print_Area_3">#REF!</definedName>
    <definedName name="___________________________xlnm.Print_Area_4" localSheetId="1">#REF!</definedName>
    <definedName name="___________________________xlnm.Print_Area_4">#REF!</definedName>
    <definedName name="___________________________xlnm.Print_Area_5" localSheetId="1">#REF!</definedName>
    <definedName name="___________________________xlnm.Print_Area_5">#REF!</definedName>
    <definedName name="___________________________xlnm.Print_Area_6" localSheetId="1">#REF!</definedName>
    <definedName name="___________________________xlnm.Print_Area_6">#REF!</definedName>
    <definedName name="___________________________xlnm.Print_Area_7" localSheetId="1">#REF!</definedName>
    <definedName name="___________________________xlnm.Print_Area_7">#REF!</definedName>
    <definedName name="___________________________xlnm.Print_Area_8" localSheetId="1">#REF!</definedName>
    <definedName name="___________________________xlnm.Print_Area_8">#REF!</definedName>
    <definedName name="___________________________xlnm.Print_Titles" localSheetId="1">#REF!</definedName>
    <definedName name="___________________________xlnm.Print_Titles">#REF!</definedName>
    <definedName name="___________________________xlnm.Print_Titles_1" localSheetId="1">#REF!</definedName>
    <definedName name="___________________________xlnm.Print_Titles_1">#REF!</definedName>
    <definedName name="___________________________xlnm.Print_Titles_2" localSheetId="1">#REF!</definedName>
    <definedName name="___________________________xlnm.Print_Titles_2">#REF!</definedName>
    <definedName name="___________________________xlnm.Print_Titles_3" localSheetId="1">#REF!</definedName>
    <definedName name="___________________________xlnm.Print_Titles_3">#REF!</definedName>
    <definedName name="___________________________xlnm.Print_Titles_4" localSheetId="1">#REF!</definedName>
    <definedName name="___________________________xlnm.Print_Titles_4">#REF!</definedName>
    <definedName name="___________________________xlnm.Print_Titles_5" localSheetId="1">#REF!</definedName>
    <definedName name="___________________________xlnm.Print_Titles_5">#REF!</definedName>
    <definedName name="___________________________xlnm.Print_Titles_6" localSheetId="1">#REF!</definedName>
    <definedName name="___________________________xlnm.Print_Titles_6">#REF!</definedName>
    <definedName name="___________________________xlnm.Print_Titles_7" localSheetId="1">#REF!</definedName>
    <definedName name="___________________________xlnm.Print_Titles_7">#REF!</definedName>
    <definedName name="___________________________xlnm.Print_Titles_9" localSheetId="1">#REF!</definedName>
    <definedName name="___________________________xlnm.Print_Titles_9">#REF!</definedName>
    <definedName name="__________________________PH4" localSheetId="1">#REF!</definedName>
    <definedName name="__________________________PH4">#REF!</definedName>
    <definedName name="__________________________xlnm._FilterDatabase" localSheetId="1">#REF!</definedName>
    <definedName name="__________________________xlnm._FilterDatabase">#REF!</definedName>
    <definedName name="__________________________xlnm.Print_Area" localSheetId="1">#REF!</definedName>
    <definedName name="__________________________xlnm.Print_Area">#REF!</definedName>
    <definedName name="__________________________xlnm.Print_Area_1" localSheetId="1">#REF!</definedName>
    <definedName name="__________________________xlnm.Print_Area_1">#REF!</definedName>
    <definedName name="__________________________xlnm.Print_Area_2" localSheetId="1">#REF!</definedName>
    <definedName name="__________________________xlnm.Print_Area_2">#REF!</definedName>
    <definedName name="__________________________xlnm.Print_Area_3" localSheetId="1">#REF!</definedName>
    <definedName name="__________________________xlnm.Print_Area_3">#REF!</definedName>
    <definedName name="__________________________xlnm.Print_Area_4" localSheetId="1">#REF!</definedName>
    <definedName name="__________________________xlnm.Print_Area_4">#REF!</definedName>
    <definedName name="__________________________xlnm.Print_Area_5" localSheetId="1">#REF!</definedName>
    <definedName name="__________________________xlnm.Print_Area_5">#REF!</definedName>
    <definedName name="__________________________xlnm.Print_Area_6" localSheetId="1">#REF!</definedName>
    <definedName name="__________________________xlnm.Print_Area_6">#REF!</definedName>
    <definedName name="__________________________xlnm.Print_Area_7" localSheetId="1">#REF!</definedName>
    <definedName name="__________________________xlnm.Print_Area_7">#REF!</definedName>
    <definedName name="__________________________xlnm.Print_Area_8" localSheetId="1">#REF!</definedName>
    <definedName name="__________________________xlnm.Print_Area_8">#REF!</definedName>
    <definedName name="__________________________xlnm.Print_Titles" localSheetId="1">#REF!</definedName>
    <definedName name="__________________________xlnm.Print_Titles">#REF!</definedName>
    <definedName name="__________________________xlnm.Print_Titles_1" localSheetId="1">#REF!</definedName>
    <definedName name="__________________________xlnm.Print_Titles_1">#REF!</definedName>
    <definedName name="__________________________xlnm.Print_Titles_2" localSheetId="1">#REF!</definedName>
    <definedName name="__________________________xlnm.Print_Titles_2">#REF!</definedName>
    <definedName name="__________________________xlnm.Print_Titles_3" localSheetId="1">#REF!</definedName>
    <definedName name="__________________________xlnm.Print_Titles_3">#REF!</definedName>
    <definedName name="__________________________xlnm.Print_Titles_4" localSheetId="1">#REF!</definedName>
    <definedName name="__________________________xlnm.Print_Titles_4">#REF!</definedName>
    <definedName name="__________________________xlnm.Print_Titles_5" localSheetId="1">#REF!</definedName>
    <definedName name="__________________________xlnm.Print_Titles_5">#REF!</definedName>
    <definedName name="__________________________xlnm.Print_Titles_6" localSheetId="1">#REF!</definedName>
    <definedName name="__________________________xlnm.Print_Titles_6">#REF!</definedName>
    <definedName name="__________________________xlnm.Print_Titles_7" localSheetId="1">#REF!</definedName>
    <definedName name="__________________________xlnm.Print_Titles_7">#REF!</definedName>
    <definedName name="__________________________xlnm.Print_Titles_9" localSheetId="1">#REF!</definedName>
    <definedName name="__________________________xlnm.Print_Titles_9">#REF!</definedName>
    <definedName name="_________________________PH4" localSheetId="1">#REF!</definedName>
    <definedName name="_________________________PH4">#REF!</definedName>
    <definedName name="_________________________xlnm._FilterDatabase" localSheetId="1">#REF!</definedName>
    <definedName name="_________________________xlnm._FilterDatabase">#REF!</definedName>
    <definedName name="_________________________xlnm.Print_Area" localSheetId="1">#REF!</definedName>
    <definedName name="_________________________xlnm.Print_Area">#REF!</definedName>
    <definedName name="_________________________xlnm.Print_Area_1" localSheetId="1">#REF!</definedName>
    <definedName name="_________________________xlnm.Print_Area_1">#REF!</definedName>
    <definedName name="_________________________xlnm.Print_Area_2" localSheetId="1">#REF!</definedName>
    <definedName name="_________________________xlnm.Print_Area_2">#REF!</definedName>
    <definedName name="_________________________xlnm.Print_Area_3" localSheetId="1">#REF!</definedName>
    <definedName name="_________________________xlnm.Print_Area_3">#REF!</definedName>
    <definedName name="_________________________xlnm.Print_Area_4" localSheetId="1">#REF!</definedName>
    <definedName name="_________________________xlnm.Print_Area_4">#REF!</definedName>
    <definedName name="_________________________xlnm.Print_Area_5" localSheetId="1">#REF!</definedName>
    <definedName name="_________________________xlnm.Print_Area_5">#REF!</definedName>
    <definedName name="_________________________xlnm.Print_Area_6" localSheetId="1">#REF!</definedName>
    <definedName name="_________________________xlnm.Print_Area_6">#REF!</definedName>
    <definedName name="_________________________xlnm.Print_Area_7" localSheetId="1">#REF!</definedName>
    <definedName name="_________________________xlnm.Print_Area_7">#REF!</definedName>
    <definedName name="_________________________xlnm.Print_Area_8" localSheetId="1">#REF!</definedName>
    <definedName name="_________________________xlnm.Print_Area_8">#REF!</definedName>
    <definedName name="_________________________xlnm.Print_Titles" localSheetId="1">#REF!</definedName>
    <definedName name="_________________________xlnm.Print_Titles">#REF!</definedName>
    <definedName name="_________________________xlnm.Print_Titles_1" localSheetId="1">#REF!</definedName>
    <definedName name="_________________________xlnm.Print_Titles_1">#REF!</definedName>
    <definedName name="_________________________xlnm.Print_Titles_2" localSheetId="1">#REF!</definedName>
    <definedName name="_________________________xlnm.Print_Titles_2">#REF!</definedName>
    <definedName name="_________________________xlnm.Print_Titles_3" localSheetId="1">#REF!</definedName>
    <definedName name="_________________________xlnm.Print_Titles_3">#REF!</definedName>
    <definedName name="_________________________xlnm.Print_Titles_4" localSheetId="1">#REF!</definedName>
    <definedName name="_________________________xlnm.Print_Titles_4">#REF!</definedName>
    <definedName name="_________________________xlnm.Print_Titles_5" localSheetId="1">#REF!</definedName>
    <definedName name="_________________________xlnm.Print_Titles_5">#REF!</definedName>
    <definedName name="_________________________xlnm.Print_Titles_6" localSheetId="1">#REF!</definedName>
    <definedName name="_________________________xlnm.Print_Titles_6">#REF!</definedName>
    <definedName name="_________________________xlnm.Print_Titles_7" localSheetId="1">#REF!</definedName>
    <definedName name="_________________________xlnm.Print_Titles_7">#REF!</definedName>
    <definedName name="_________________________xlnm.Print_Titles_9" localSheetId="1">#REF!</definedName>
    <definedName name="_________________________xlnm.Print_Titles_9">#REF!</definedName>
    <definedName name="________________________PH4" localSheetId="1">#REF!</definedName>
    <definedName name="________________________PH4">#REF!</definedName>
    <definedName name="________________________xlnm._FilterDatabase" localSheetId="1">#REF!</definedName>
    <definedName name="________________________xlnm._FilterDatabase">#REF!</definedName>
    <definedName name="________________________xlnm.Print_Area" localSheetId="1">#REF!</definedName>
    <definedName name="________________________xlnm.Print_Area">#REF!</definedName>
    <definedName name="________________________xlnm.Print_Area_1" localSheetId="1">#REF!</definedName>
    <definedName name="________________________xlnm.Print_Area_1">#REF!</definedName>
    <definedName name="________________________xlnm.Print_Area_2" localSheetId="1">#REF!</definedName>
    <definedName name="________________________xlnm.Print_Area_2">#REF!</definedName>
    <definedName name="________________________xlnm.Print_Area_3" localSheetId="1">#REF!</definedName>
    <definedName name="________________________xlnm.Print_Area_3">#REF!</definedName>
    <definedName name="________________________xlnm.Print_Area_4" localSheetId="1">#REF!</definedName>
    <definedName name="________________________xlnm.Print_Area_4">#REF!</definedName>
    <definedName name="________________________xlnm.Print_Area_5" localSheetId="1">#REF!</definedName>
    <definedName name="________________________xlnm.Print_Area_5">#REF!</definedName>
    <definedName name="________________________xlnm.Print_Area_6" localSheetId="1">#REF!</definedName>
    <definedName name="________________________xlnm.Print_Area_6">#REF!</definedName>
    <definedName name="________________________xlnm.Print_Area_7" localSheetId="1">#REF!</definedName>
    <definedName name="________________________xlnm.Print_Area_7">#REF!</definedName>
    <definedName name="________________________xlnm.Print_Area_8" localSheetId="1">#REF!</definedName>
    <definedName name="________________________xlnm.Print_Area_8">#REF!</definedName>
    <definedName name="________________________xlnm.Print_Titles" localSheetId="1">#REF!</definedName>
    <definedName name="________________________xlnm.Print_Titles">#REF!</definedName>
    <definedName name="________________________xlnm.Print_Titles_1" localSheetId="1">#REF!</definedName>
    <definedName name="________________________xlnm.Print_Titles_1">#REF!</definedName>
    <definedName name="________________________xlnm.Print_Titles_2" localSheetId="1">#REF!</definedName>
    <definedName name="________________________xlnm.Print_Titles_2">#REF!</definedName>
    <definedName name="________________________xlnm.Print_Titles_3" localSheetId="1">#REF!</definedName>
    <definedName name="________________________xlnm.Print_Titles_3">#REF!</definedName>
    <definedName name="________________________xlnm.Print_Titles_4" localSheetId="1">#REF!</definedName>
    <definedName name="________________________xlnm.Print_Titles_4">#REF!</definedName>
    <definedName name="________________________xlnm.Print_Titles_5" localSheetId="1">#REF!</definedName>
    <definedName name="________________________xlnm.Print_Titles_5">#REF!</definedName>
    <definedName name="________________________xlnm.Print_Titles_6" localSheetId="1">#REF!</definedName>
    <definedName name="________________________xlnm.Print_Titles_6">#REF!</definedName>
    <definedName name="________________________xlnm.Print_Titles_7" localSheetId="1">#REF!</definedName>
    <definedName name="________________________xlnm.Print_Titles_7">#REF!</definedName>
    <definedName name="________________________xlnm.Print_Titles_9" localSheetId="1">#REF!</definedName>
    <definedName name="________________________xlnm.Print_Titles_9">#REF!</definedName>
    <definedName name="_______________________PH4" localSheetId="1">#REF!</definedName>
    <definedName name="_______________________PH4">#REF!</definedName>
    <definedName name="_______________________xlnm._FilterDatabase" localSheetId="1">#REF!</definedName>
    <definedName name="_______________________xlnm._FilterDatabase">#REF!</definedName>
    <definedName name="_______________________xlnm.Print_Area" localSheetId="1">#REF!</definedName>
    <definedName name="_______________________xlnm.Print_Area">#REF!</definedName>
    <definedName name="_______________________xlnm.Print_Area_1" localSheetId="1">#REF!</definedName>
    <definedName name="_______________________xlnm.Print_Area_1">#REF!</definedName>
    <definedName name="_______________________xlnm.Print_Area_2" localSheetId="1">#REF!</definedName>
    <definedName name="_______________________xlnm.Print_Area_2">#REF!</definedName>
    <definedName name="_______________________xlnm.Print_Area_3" localSheetId="1">#REF!</definedName>
    <definedName name="_______________________xlnm.Print_Area_3">#REF!</definedName>
    <definedName name="_______________________xlnm.Print_Area_4" localSheetId="1">#REF!</definedName>
    <definedName name="_______________________xlnm.Print_Area_4">#REF!</definedName>
    <definedName name="_______________________xlnm.Print_Area_5" localSheetId="1">#REF!</definedName>
    <definedName name="_______________________xlnm.Print_Area_5">#REF!</definedName>
    <definedName name="_______________________xlnm.Print_Area_6" localSheetId="1">#REF!</definedName>
    <definedName name="_______________________xlnm.Print_Area_6">#REF!</definedName>
    <definedName name="_______________________xlnm.Print_Area_7" localSheetId="1">#REF!</definedName>
    <definedName name="_______________________xlnm.Print_Area_7">#REF!</definedName>
    <definedName name="_______________________xlnm.Print_Area_8" localSheetId="1">#REF!</definedName>
    <definedName name="_______________________xlnm.Print_Area_8">#REF!</definedName>
    <definedName name="_______________________xlnm.Print_Titles" localSheetId="1">#REF!</definedName>
    <definedName name="_______________________xlnm.Print_Titles">#REF!</definedName>
    <definedName name="_______________________xlnm.Print_Titles_1" localSheetId="1">#REF!</definedName>
    <definedName name="_______________________xlnm.Print_Titles_1">#REF!</definedName>
    <definedName name="_______________________xlnm.Print_Titles_2" localSheetId="1">#REF!</definedName>
    <definedName name="_______________________xlnm.Print_Titles_2">#REF!</definedName>
    <definedName name="_______________________xlnm.Print_Titles_3" localSheetId="1">#REF!</definedName>
    <definedName name="_______________________xlnm.Print_Titles_3">#REF!</definedName>
    <definedName name="_______________________xlnm.Print_Titles_4" localSheetId="1">#REF!</definedName>
    <definedName name="_______________________xlnm.Print_Titles_4">#REF!</definedName>
    <definedName name="_______________________xlnm.Print_Titles_5" localSheetId="1">#REF!</definedName>
    <definedName name="_______________________xlnm.Print_Titles_5">#REF!</definedName>
    <definedName name="_______________________xlnm.Print_Titles_6" localSheetId="1">#REF!</definedName>
    <definedName name="_______________________xlnm.Print_Titles_6">#REF!</definedName>
    <definedName name="_______________________xlnm.Print_Titles_7" localSheetId="1">#REF!</definedName>
    <definedName name="_______________________xlnm.Print_Titles_7">#REF!</definedName>
    <definedName name="_______________________xlnm.Print_Titles_9" localSheetId="1">#REF!</definedName>
    <definedName name="_______________________xlnm.Print_Titles_9">#REF!</definedName>
    <definedName name="______________________PH4" localSheetId="1">#REF!</definedName>
    <definedName name="______________________PH4">#REF!</definedName>
    <definedName name="______________________xlnm._FilterDatabase" localSheetId="1">#REF!</definedName>
    <definedName name="______________________xlnm._FilterDatabase">#REF!</definedName>
    <definedName name="______________________xlnm.Print_Area" localSheetId="1">#REF!</definedName>
    <definedName name="______________________xlnm.Print_Area">#REF!</definedName>
    <definedName name="______________________xlnm.Print_Area_1" localSheetId="1">#REF!</definedName>
    <definedName name="______________________xlnm.Print_Area_1">#REF!</definedName>
    <definedName name="______________________xlnm.Print_Area_2" localSheetId="1">#REF!</definedName>
    <definedName name="______________________xlnm.Print_Area_2">#REF!</definedName>
    <definedName name="______________________xlnm.Print_Area_3" localSheetId="1">#REF!</definedName>
    <definedName name="______________________xlnm.Print_Area_3">#REF!</definedName>
    <definedName name="______________________xlnm.Print_Area_4" localSheetId="1">#REF!</definedName>
    <definedName name="______________________xlnm.Print_Area_4">#REF!</definedName>
    <definedName name="______________________xlnm.Print_Area_5" localSheetId="1">#REF!</definedName>
    <definedName name="______________________xlnm.Print_Area_5">#REF!</definedName>
    <definedName name="______________________xlnm.Print_Area_6" localSheetId="1">#REF!</definedName>
    <definedName name="______________________xlnm.Print_Area_6">#REF!</definedName>
    <definedName name="______________________xlnm.Print_Area_7" localSheetId="1">#REF!</definedName>
    <definedName name="______________________xlnm.Print_Area_7">#REF!</definedName>
    <definedName name="______________________xlnm.Print_Area_8" localSheetId="1">#REF!</definedName>
    <definedName name="______________________xlnm.Print_Area_8">#REF!</definedName>
    <definedName name="______________________xlnm.Print_Titles" localSheetId="1">#REF!</definedName>
    <definedName name="______________________xlnm.Print_Titles">#REF!</definedName>
    <definedName name="______________________xlnm.Print_Titles_1" localSheetId="1">#REF!</definedName>
    <definedName name="______________________xlnm.Print_Titles_1">#REF!</definedName>
    <definedName name="______________________xlnm.Print_Titles_2" localSheetId="1">#REF!</definedName>
    <definedName name="______________________xlnm.Print_Titles_2">#REF!</definedName>
    <definedName name="______________________xlnm.Print_Titles_3" localSheetId="1">#REF!</definedName>
    <definedName name="______________________xlnm.Print_Titles_3">#REF!</definedName>
    <definedName name="______________________xlnm.Print_Titles_4" localSheetId="1">#REF!</definedName>
    <definedName name="______________________xlnm.Print_Titles_4">#REF!</definedName>
    <definedName name="______________________xlnm.Print_Titles_5" localSheetId="1">#REF!</definedName>
    <definedName name="______________________xlnm.Print_Titles_5">#REF!</definedName>
    <definedName name="______________________xlnm.Print_Titles_6" localSheetId="1">#REF!</definedName>
    <definedName name="______________________xlnm.Print_Titles_6">#REF!</definedName>
    <definedName name="______________________xlnm.Print_Titles_7" localSheetId="1">#REF!</definedName>
    <definedName name="______________________xlnm.Print_Titles_7">#REF!</definedName>
    <definedName name="______________________xlnm.Print_Titles_9" localSheetId="1">#REF!</definedName>
    <definedName name="______________________xlnm.Print_Titles_9">#REF!</definedName>
    <definedName name="_____________________PH4" localSheetId="1">#REF!</definedName>
    <definedName name="_____________________PH4">#REF!</definedName>
    <definedName name="_____________________xlnm._FilterDatabase" localSheetId="1">#REF!</definedName>
    <definedName name="_____________________xlnm._FilterDatabase">#REF!</definedName>
    <definedName name="_____________________xlnm.Print_Area" localSheetId="1">#REF!</definedName>
    <definedName name="_____________________xlnm.Print_Area">#REF!</definedName>
    <definedName name="_____________________xlnm.Print_Area_1" localSheetId="1">#REF!</definedName>
    <definedName name="_____________________xlnm.Print_Area_1">#REF!</definedName>
    <definedName name="_____________________xlnm.Print_Area_2" localSheetId="1">#REF!</definedName>
    <definedName name="_____________________xlnm.Print_Area_2">#REF!</definedName>
    <definedName name="_____________________xlnm.Print_Area_3" localSheetId="1">#REF!</definedName>
    <definedName name="_____________________xlnm.Print_Area_3">#REF!</definedName>
    <definedName name="_____________________xlnm.Print_Area_4" localSheetId="1">#REF!</definedName>
    <definedName name="_____________________xlnm.Print_Area_4">#REF!</definedName>
    <definedName name="_____________________xlnm.Print_Area_5" localSheetId="1">#REF!</definedName>
    <definedName name="_____________________xlnm.Print_Area_5">#REF!</definedName>
    <definedName name="_____________________xlnm.Print_Area_6" localSheetId="1">#REF!</definedName>
    <definedName name="_____________________xlnm.Print_Area_6">#REF!</definedName>
    <definedName name="_____________________xlnm.Print_Area_7" localSheetId="1">#REF!</definedName>
    <definedName name="_____________________xlnm.Print_Area_7">#REF!</definedName>
    <definedName name="_____________________xlnm.Print_Area_8" localSheetId="1">#REF!</definedName>
    <definedName name="_____________________xlnm.Print_Area_8">#REF!</definedName>
    <definedName name="_____________________xlnm.Print_Titles" localSheetId="1">#REF!</definedName>
    <definedName name="_____________________xlnm.Print_Titles">#REF!</definedName>
    <definedName name="_____________________xlnm.Print_Titles_1" localSheetId="1">#REF!</definedName>
    <definedName name="_____________________xlnm.Print_Titles_1">#REF!</definedName>
    <definedName name="_____________________xlnm.Print_Titles_2" localSheetId="1">#REF!</definedName>
    <definedName name="_____________________xlnm.Print_Titles_2">#REF!</definedName>
    <definedName name="_____________________xlnm.Print_Titles_3" localSheetId="1">#REF!</definedName>
    <definedName name="_____________________xlnm.Print_Titles_3">#REF!</definedName>
    <definedName name="_____________________xlnm.Print_Titles_4" localSheetId="1">#REF!</definedName>
    <definedName name="_____________________xlnm.Print_Titles_4">#REF!</definedName>
    <definedName name="_____________________xlnm.Print_Titles_5" localSheetId="1">#REF!</definedName>
    <definedName name="_____________________xlnm.Print_Titles_5">#REF!</definedName>
    <definedName name="_____________________xlnm.Print_Titles_6" localSheetId="1">#REF!</definedName>
    <definedName name="_____________________xlnm.Print_Titles_6">#REF!</definedName>
    <definedName name="_____________________xlnm.Print_Titles_7" localSheetId="1">#REF!</definedName>
    <definedName name="_____________________xlnm.Print_Titles_7">#REF!</definedName>
    <definedName name="_____________________xlnm.Print_Titles_9" localSheetId="1">#REF!</definedName>
    <definedName name="_____________________xlnm.Print_Titles_9">#REF!</definedName>
    <definedName name="____________________PH4" localSheetId="1">#REF!</definedName>
    <definedName name="____________________PH4">#REF!</definedName>
    <definedName name="____________________xlnm._FilterDatabase" localSheetId="1">#REF!</definedName>
    <definedName name="____________________xlnm._FilterDatabase">#REF!</definedName>
    <definedName name="____________________xlnm.Print_Area" localSheetId="1">#REF!</definedName>
    <definedName name="____________________xlnm.Print_Area">#REF!</definedName>
    <definedName name="____________________xlnm.Print_Area_1" localSheetId="1">#REF!</definedName>
    <definedName name="____________________xlnm.Print_Area_1">#REF!</definedName>
    <definedName name="____________________xlnm.Print_Area_2" localSheetId="1">#REF!</definedName>
    <definedName name="____________________xlnm.Print_Area_2">#REF!</definedName>
    <definedName name="____________________xlnm.Print_Area_3" localSheetId="1">#REF!</definedName>
    <definedName name="____________________xlnm.Print_Area_3">#REF!</definedName>
    <definedName name="____________________xlnm.Print_Area_4" localSheetId="1">#REF!</definedName>
    <definedName name="____________________xlnm.Print_Area_4">#REF!</definedName>
    <definedName name="____________________xlnm.Print_Area_5" localSheetId="1">#REF!</definedName>
    <definedName name="____________________xlnm.Print_Area_5">#REF!</definedName>
    <definedName name="____________________xlnm.Print_Area_6" localSheetId="1">#REF!</definedName>
    <definedName name="____________________xlnm.Print_Area_6">#REF!</definedName>
    <definedName name="____________________xlnm.Print_Area_7" localSheetId="1">#REF!</definedName>
    <definedName name="____________________xlnm.Print_Area_7">#REF!</definedName>
    <definedName name="____________________xlnm.Print_Area_8" localSheetId="1">#REF!</definedName>
    <definedName name="____________________xlnm.Print_Area_8">#REF!</definedName>
    <definedName name="____________________xlnm.Print_Titles" localSheetId="1">#REF!</definedName>
    <definedName name="____________________xlnm.Print_Titles">#REF!</definedName>
    <definedName name="____________________xlnm.Print_Titles_1" localSheetId="1">#REF!</definedName>
    <definedName name="____________________xlnm.Print_Titles_1">#REF!</definedName>
    <definedName name="____________________xlnm.Print_Titles_2" localSheetId="1">#REF!</definedName>
    <definedName name="____________________xlnm.Print_Titles_2">#REF!</definedName>
    <definedName name="____________________xlnm.Print_Titles_3" localSheetId="1">#REF!</definedName>
    <definedName name="____________________xlnm.Print_Titles_3">#REF!</definedName>
    <definedName name="____________________xlnm.Print_Titles_4" localSheetId="1">#REF!</definedName>
    <definedName name="____________________xlnm.Print_Titles_4">#REF!</definedName>
    <definedName name="____________________xlnm.Print_Titles_5" localSheetId="1">#REF!</definedName>
    <definedName name="____________________xlnm.Print_Titles_5">#REF!</definedName>
    <definedName name="____________________xlnm.Print_Titles_6" localSheetId="1">#REF!</definedName>
    <definedName name="____________________xlnm.Print_Titles_6">#REF!</definedName>
    <definedName name="____________________xlnm.Print_Titles_7" localSheetId="1">#REF!</definedName>
    <definedName name="____________________xlnm.Print_Titles_7">#REF!</definedName>
    <definedName name="____________________xlnm.Print_Titles_9" localSheetId="1">#REF!</definedName>
    <definedName name="____________________xlnm.Print_Titles_9">#REF!</definedName>
    <definedName name="___________________PH4" localSheetId="1">#REF!</definedName>
    <definedName name="___________________PH4">#REF!</definedName>
    <definedName name="___________________xlnm._FilterDatabase" localSheetId="1">#REF!</definedName>
    <definedName name="___________________xlnm._FilterDatabase">#REF!</definedName>
    <definedName name="___________________xlnm.Print_Area" localSheetId="1">#REF!</definedName>
    <definedName name="___________________xlnm.Print_Area">#REF!</definedName>
    <definedName name="___________________xlnm.Print_Area_1" localSheetId="1">#REF!</definedName>
    <definedName name="___________________xlnm.Print_Area_1">#REF!</definedName>
    <definedName name="___________________xlnm.Print_Area_2" localSheetId="1">#REF!</definedName>
    <definedName name="___________________xlnm.Print_Area_2">#REF!</definedName>
    <definedName name="___________________xlnm.Print_Area_3" localSheetId="1">#REF!</definedName>
    <definedName name="___________________xlnm.Print_Area_3">#REF!</definedName>
    <definedName name="___________________xlnm.Print_Area_4" localSheetId="1">#REF!</definedName>
    <definedName name="___________________xlnm.Print_Area_4">#REF!</definedName>
    <definedName name="___________________xlnm.Print_Area_5" localSheetId="1">#REF!</definedName>
    <definedName name="___________________xlnm.Print_Area_5">#REF!</definedName>
    <definedName name="___________________xlnm.Print_Area_6" localSheetId="1">#REF!</definedName>
    <definedName name="___________________xlnm.Print_Area_6">#REF!</definedName>
    <definedName name="___________________xlnm.Print_Area_7" localSheetId="1">#REF!</definedName>
    <definedName name="___________________xlnm.Print_Area_7">#REF!</definedName>
    <definedName name="___________________xlnm.Print_Area_8" localSheetId="1">#REF!</definedName>
    <definedName name="___________________xlnm.Print_Area_8">#REF!</definedName>
    <definedName name="___________________xlnm.Print_Titles" localSheetId="1">#REF!</definedName>
    <definedName name="___________________xlnm.Print_Titles">#REF!</definedName>
    <definedName name="___________________xlnm.Print_Titles_1" localSheetId="1">#REF!</definedName>
    <definedName name="___________________xlnm.Print_Titles_1">#REF!</definedName>
    <definedName name="___________________xlnm.Print_Titles_2" localSheetId="1">#REF!</definedName>
    <definedName name="___________________xlnm.Print_Titles_2">#REF!</definedName>
    <definedName name="___________________xlnm.Print_Titles_3" localSheetId="1">#REF!</definedName>
    <definedName name="___________________xlnm.Print_Titles_3">#REF!</definedName>
    <definedName name="___________________xlnm.Print_Titles_4" localSheetId="1">#REF!</definedName>
    <definedName name="___________________xlnm.Print_Titles_4">#REF!</definedName>
    <definedName name="___________________xlnm.Print_Titles_5" localSheetId="1">#REF!</definedName>
    <definedName name="___________________xlnm.Print_Titles_5">#REF!</definedName>
    <definedName name="___________________xlnm.Print_Titles_6" localSheetId="1">#REF!</definedName>
    <definedName name="___________________xlnm.Print_Titles_6">#REF!</definedName>
    <definedName name="___________________xlnm.Print_Titles_7" localSheetId="1">#REF!</definedName>
    <definedName name="___________________xlnm.Print_Titles_7">#REF!</definedName>
    <definedName name="___________________xlnm.Print_Titles_9" localSheetId="1">#REF!</definedName>
    <definedName name="___________________xlnm.Print_Titles_9">#REF!</definedName>
    <definedName name="__________________PH4" localSheetId="1">#REF!</definedName>
    <definedName name="__________________PH4">#REF!</definedName>
    <definedName name="__________________xlnm._FilterDatabase" localSheetId="1">#REF!</definedName>
    <definedName name="__________________xlnm._FilterDatabase">#REF!</definedName>
    <definedName name="__________________xlnm.Print_Area" localSheetId="1">#REF!</definedName>
    <definedName name="__________________xlnm.Print_Area">#REF!</definedName>
    <definedName name="__________________xlnm.Print_Area_1" localSheetId="1">#REF!</definedName>
    <definedName name="__________________xlnm.Print_Area_1">#REF!</definedName>
    <definedName name="__________________xlnm.Print_Area_2" localSheetId="1">#REF!</definedName>
    <definedName name="__________________xlnm.Print_Area_2">#REF!</definedName>
    <definedName name="__________________xlnm.Print_Area_3" localSheetId="1">#REF!</definedName>
    <definedName name="__________________xlnm.Print_Area_3">#REF!</definedName>
    <definedName name="__________________xlnm.Print_Area_4" localSheetId="1">#REF!</definedName>
    <definedName name="__________________xlnm.Print_Area_4">#REF!</definedName>
    <definedName name="__________________xlnm.Print_Area_5" localSheetId="1">#REF!</definedName>
    <definedName name="__________________xlnm.Print_Area_5">#REF!</definedName>
    <definedName name="__________________xlnm.Print_Area_6" localSheetId="1">#REF!</definedName>
    <definedName name="__________________xlnm.Print_Area_6">#REF!</definedName>
    <definedName name="__________________xlnm.Print_Area_7" localSheetId="1">#REF!</definedName>
    <definedName name="__________________xlnm.Print_Area_7">#REF!</definedName>
    <definedName name="__________________xlnm.Print_Area_8" localSheetId="1">#REF!</definedName>
    <definedName name="__________________xlnm.Print_Area_8">#REF!</definedName>
    <definedName name="__________________xlnm.Print_Titles" localSheetId="1">#REF!</definedName>
    <definedName name="__________________xlnm.Print_Titles">#REF!</definedName>
    <definedName name="__________________xlnm.Print_Titles_1" localSheetId="1">#REF!</definedName>
    <definedName name="__________________xlnm.Print_Titles_1">#REF!</definedName>
    <definedName name="__________________xlnm.Print_Titles_2" localSheetId="1">#REF!</definedName>
    <definedName name="__________________xlnm.Print_Titles_2">#REF!</definedName>
    <definedName name="__________________xlnm.Print_Titles_3" localSheetId="1">#REF!</definedName>
    <definedName name="__________________xlnm.Print_Titles_3">#REF!</definedName>
    <definedName name="__________________xlnm.Print_Titles_4" localSheetId="1">#REF!</definedName>
    <definedName name="__________________xlnm.Print_Titles_4">#REF!</definedName>
    <definedName name="__________________xlnm.Print_Titles_5" localSheetId="1">#REF!</definedName>
    <definedName name="__________________xlnm.Print_Titles_5">#REF!</definedName>
    <definedName name="__________________xlnm.Print_Titles_6" localSheetId="1">#REF!</definedName>
    <definedName name="__________________xlnm.Print_Titles_6">#REF!</definedName>
    <definedName name="__________________xlnm.Print_Titles_7" localSheetId="1">#REF!</definedName>
    <definedName name="__________________xlnm.Print_Titles_7">#REF!</definedName>
    <definedName name="__________________xlnm.Print_Titles_9" localSheetId="1">#REF!</definedName>
    <definedName name="__________________xlnm.Print_Titles_9">#REF!</definedName>
    <definedName name="_________________PH4" localSheetId="1">#REF!</definedName>
    <definedName name="_________________PH4">#REF!</definedName>
    <definedName name="_________________xlnm._FilterDatabase" localSheetId="1">#REF!</definedName>
    <definedName name="_________________xlnm._FilterDatabase">#REF!</definedName>
    <definedName name="_________________xlnm.Print_Area" localSheetId="1">#REF!</definedName>
    <definedName name="_________________xlnm.Print_Area">#REF!</definedName>
    <definedName name="_________________xlnm.Print_Area_1" localSheetId="1">#REF!</definedName>
    <definedName name="_________________xlnm.Print_Area_1">#REF!</definedName>
    <definedName name="_________________xlnm.Print_Area_2" localSheetId="1">#REF!</definedName>
    <definedName name="_________________xlnm.Print_Area_2">#REF!</definedName>
    <definedName name="_________________xlnm.Print_Area_3" localSheetId="1">#REF!</definedName>
    <definedName name="_________________xlnm.Print_Area_3">#REF!</definedName>
    <definedName name="_________________xlnm.Print_Area_4" localSheetId="1">#REF!</definedName>
    <definedName name="_________________xlnm.Print_Area_4">#REF!</definedName>
    <definedName name="_________________xlnm.Print_Area_5" localSheetId="1">#REF!</definedName>
    <definedName name="_________________xlnm.Print_Area_5">#REF!</definedName>
    <definedName name="_________________xlnm.Print_Area_6" localSheetId="1">#REF!</definedName>
    <definedName name="_________________xlnm.Print_Area_6">#REF!</definedName>
    <definedName name="_________________xlnm.Print_Area_7" localSheetId="1">#REF!</definedName>
    <definedName name="_________________xlnm.Print_Area_7">#REF!</definedName>
    <definedName name="_________________xlnm.Print_Area_8" localSheetId="1">#REF!</definedName>
    <definedName name="_________________xlnm.Print_Area_8">#REF!</definedName>
    <definedName name="_________________xlnm.Print_Titles" localSheetId="1">#REF!</definedName>
    <definedName name="_________________xlnm.Print_Titles">#REF!</definedName>
    <definedName name="_________________xlnm.Print_Titles_1" localSheetId="1">#REF!</definedName>
    <definedName name="_________________xlnm.Print_Titles_1">#REF!</definedName>
    <definedName name="_________________xlnm.Print_Titles_2" localSheetId="1">#REF!</definedName>
    <definedName name="_________________xlnm.Print_Titles_2">#REF!</definedName>
    <definedName name="_________________xlnm.Print_Titles_3" localSheetId="1">#REF!</definedName>
    <definedName name="_________________xlnm.Print_Titles_3">#REF!</definedName>
    <definedName name="_________________xlnm.Print_Titles_4" localSheetId="1">#REF!</definedName>
    <definedName name="_________________xlnm.Print_Titles_4">#REF!</definedName>
    <definedName name="_________________xlnm.Print_Titles_5" localSheetId="1">#REF!</definedName>
    <definedName name="_________________xlnm.Print_Titles_5">#REF!</definedName>
    <definedName name="_________________xlnm.Print_Titles_6" localSheetId="1">#REF!</definedName>
    <definedName name="_________________xlnm.Print_Titles_6">#REF!</definedName>
    <definedName name="_________________xlnm.Print_Titles_7" localSheetId="1">#REF!</definedName>
    <definedName name="_________________xlnm.Print_Titles_7">#REF!</definedName>
    <definedName name="_________________xlnm.Print_Titles_9" localSheetId="1">#REF!</definedName>
    <definedName name="_________________xlnm.Print_Titles_9">#REF!</definedName>
    <definedName name="________________PH4" localSheetId="1">#REF!</definedName>
    <definedName name="________________PH4">#REF!</definedName>
    <definedName name="________________xlnm._FilterDatabase" localSheetId="1">#REF!</definedName>
    <definedName name="________________xlnm._FilterDatabase">#REF!</definedName>
    <definedName name="________________xlnm.Print_Area" localSheetId="1">#REF!</definedName>
    <definedName name="________________xlnm.Print_Area">#REF!</definedName>
    <definedName name="________________xlnm.Print_Area_1" localSheetId="1">#REF!</definedName>
    <definedName name="________________xlnm.Print_Area_1">#REF!</definedName>
    <definedName name="________________xlnm.Print_Area_2" localSheetId="1">#REF!</definedName>
    <definedName name="________________xlnm.Print_Area_2">#REF!</definedName>
    <definedName name="________________xlnm.Print_Area_3" localSheetId="1">#REF!</definedName>
    <definedName name="________________xlnm.Print_Area_3">#REF!</definedName>
    <definedName name="________________xlnm.Print_Area_4" localSheetId="1">#REF!</definedName>
    <definedName name="________________xlnm.Print_Area_4">#REF!</definedName>
    <definedName name="________________xlnm.Print_Area_5" localSheetId="1">#REF!</definedName>
    <definedName name="________________xlnm.Print_Area_5">#REF!</definedName>
    <definedName name="________________xlnm.Print_Area_6" localSheetId="1">#REF!</definedName>
    <definedName name="________________xlnm.Print_Area_6">#REF!</definedName>
    <definedName name="________________xlnm.Print_Area_7" localSheetId="1">#REF!</definedName>
    <definedName name="________________xlnm.Print_Area_7">#REF!</definedName>
    <definedName name="________________xlnm.Print_Area_8" localSheetId="1">#REF!</definedName>
    <definedName name="________________xlnm.Print_Area_8">#REF!</definedName>
    <definedName name="________________xlnm.Print_Titles" localSheetId="1">#REF!</definedName>
    <definedName name="________________xlnm.Print_Titles">#REF!</definedName>
    <definedName name="________________xlnm.Print_Titles_1" localSheetId="1">#REF!</definedName>
    <definedName name="________________xlnm.Print_Titles_1">#REF!</definedName>
    <definedName name="________________xlnm.Print_Titles_2" localSheetId="1">#REF!</definedName>
    <definedName name="________________xlnm.Print_Titles_2">#REF!</definedName>
    <definedName name="________________xlnm.Print_Titles_3" localSheetId="1">#REF!</definedName>
    <definedName name="________________xlnm.Print_Titles_3">#REF!</definedName>
    <definedName name="________________xlnm.Print_Titles_4" localSheetId="1">#REF!</definedName>
    <definedName name="________________xlnm.Print_Titles_4">#REF!</definedName>
    <definedName name="________________xlnm.Print_Titles_5" localSheetId="1">#REF!</definedName>
    <definedName name="________________xlnm.Print_Titles_5">#REF!</definedName>
    <definedName name="________________xlnm.Print_Titles_6" localSheetId="1">#REF!</definedName>
    <definedName name="________________xlnm.Print_Titles_6">#REF!</definedName>
    <definedName name="________________xlnm.Print_Titles_7" localSheetId="1">#REF!</definedName>
    <definedName name="________________xlnm.Print_Titles_7">#REF!</definedName>
    <definedName name="________________xlnm.Print_Titles_9" localSheetId="1">#REF!</definedName>
    <definedName name="________________xlnm.Print_Titles_9">#REF!</definedName>
    <definedName name="_______________PH4" localSheetId="1">#REF!</definedName>
    <definedName name="_______________PH4">#REF!</definedName>
    <definedName name="_______________xlnm._FilterDatabase" localSheetId="1">#REF!</definedName>
    <definedName name="_______________xlnm._FilterDatabase">#REF!</definedName>
    <definedName name="_______________xlnm._FilterDatabase_1" localSheetId="1">#REF!</definedName>
    <definedName name="_______________xlnm._FilterDatabase_1">#REF!</definedName>
    <definedName name="_______________xlnm._FilterDatabase_3" localSheetId="1">#REF!</definedName>
    <definedName name="_______________xlnm._FilterDatabase_3">#REF!</definedName>
    <definedName name="_______________xlnm._FilterDatabase_4" localSheetId="1">#REF!</definedName>
    <definedName name="_______________xlnm._FilterDatabase_4">#REF!</definedName>
    <definedName name="_______________xlnm.Print_Area" localSheetId="1">#REF!</definedName>
    <definedName name="_______________xlnm.Print_Area">#REF!</definedName>
    <definedName name="_______________xlnm.Print_Area_1" localSheetId="1">#REF!</definedName>
    <definedName name="_______________xlnm.Print_Area_1">#REF!</definedName>
    <definedName name="_______________xlnm.Print_Area_2" localSheetId="1">#REF!</definedName>
    <definedName name="_______________xlnm.Print_Area_2">#REF!</definedName>
    <definedName name="_______________xlnm.Print_Area_3" localSheetId="1">#REF!</definedName>
    <definedName name="_______________xlnm.Print_Area_3">#REF!</definedName>
    <definedName name="_______________xlnm.Print_Area_4" localSheetId="1">#REF!</definedName>
    <definedName name="_______________xlnm.Print_Area_4">#REF!</definedName>
    <definedName name="_______________xlnm.Print_Area_5" localSheetId="1">#REF!</definedName>
    <definedName name="_______________xlnm.Print_Area_5">#REF!</definedName>
    <definedName name="_______________xlnm.Print_Area_6" localSheetId="1">#REF!</definedName>
    <definedName name="_______________xlnm.Print_Area_6">#REF!</definedName>
    <definedName name="_______________xlnm.Print_Area_7" localSheetId="1">#REF!</definedName>
    <definedName name="_______________xlnm.Print_Area_7">#REF!</definedName>
    <definedName name="_______________xlnm.Print_Area_8" localSheetId="1">#REF!</definedName>
    <definedName name="_______________xlnm.Print_Area_8">#REF!</definedName>
    <definedName name="_______________xlnm.Print_Titles" localSheetId="1">#REF!</definedName>
    <definedName name="_______________xlnm.Print_Titles">#REF!</definedName>
    <definedName name="_______________xlnm.Print_Titles_1" localSheetId="1">#REF!</definedName>
    <definedName name="_______________xlnm.Print_Titles_1">#REF!</definedName>
    <definedName name="_______________xlnm.Print_Titles_2" localSheetId="1">#REF!</definedName>
    <definedName name="_______________xlnm.Print_Titles_2">#REF!</definedName>
    <definedName name="_______________xlnm.Print_Titles_3" localSheetId="1">#REF!</definedName>
    <definedName name="_______________xlnm.Print_Titles_3">#REF!</definedName>
    <definedName name="_______________xlnm.Print_Titles_4" localSheetId="1">#REF!</definedName>
    <definedName name="_______________xlnm.Print_Titles_4">#REF!</definedName>
    <definedName name="_______________xlnm.Print_Titles_5" localSheetId="1">#REF!</definedName>
    <definedName name="_______________xlnm.Print_Titles_5">#REF!</definedName>
    <definedName name="_______________xlnm.Print_Titles_6" localSheetId="1">#REF!</definedName>
    <definedName name="_______________xlnm.Print_Titles_6">#REF!</definedName>
    <definedName name="_______________xlnm.Print_Titles_7" localSheetId="1">#REF!</definedName>
    <definedName name="_______________xlnm.Print_Titles_7">#REF!</definedName>
    <definedName name="_______________xlnm.Print_Titles_8" localSheetId="1">#REF!</definedName>
    <definedName name="_______________xlnm.Print_Titles_8">#REF!</definedName>
    <definedName name="_______________xlnm.Print_Titles_9" localSheetId="1">#REF!</definedName>
    <definedName name="_______________xlnm.Print_Titles_9">#REF!</definedName>
    <definedName name="______________PH4" localSheetId="1">#REF!</definedName>
    <definedName name="______________PH4">#REF!</definedName>
    <definedName name="______________xlnm._FilterDatabase" localSheetId="1">#REF!</definedName>
    <definedName name="______________xlnm._FilterDatabase">#REF!</definedName>
    <definedName name="______________xlnm._FilterDatabase_1" localSheetId="1">#REF!</definedName>
    <definedName name="______________xlnm._FilterDatabase_1">#REF!</definedName>
    <definedName name="______________xlnm._FilterDatabase_3" localSheetId="1">#REF!</definedName>
    <definedName name="______________xlnm._FilterDatabase_3">#REF!</definedName>
    <definedName name="______________xlnm._FilterDatabase_4" localSheetId="1">#REF!</definedName>
    <definedName name="______________xlnm._FilterDatabase_4">#REF!</definedName>
    <definedName name="______________xlnm.Print_Area" localSheetId="1">#REF!</definedName>
    <definedName name="______________xlnm.Print_Area">#REF!</definedName>
    <definedName name="______________xlnm.Print_Area_1" localSheetId="1">#REF!</definedName>
    <definedName name="______________xlnm.Print_Area_1">#REF!</definedName>
    <definedName name="______________xlnm.Print_Area_2" localSheetId="1">#REF!</definedName>
    <definedName name="______________xlnm.Print_Area_2">#REF!</definedName>
    <definedName name="______________xlnm.Print_Area_3" localSheetId="1">#REF!</definedName>
    <definedName name="______________xlnm.Print_Area_3">#REF!</definedName>
    <definedName name="______________xlnm.Print_Area_4" localSheetId="1">#REF!</definedName>
    <definedName name="______________xlnm.Print_Area_4">#REF!</definedName>
    <definedName name="______________xlnm.Print_Area_5" localSheetId="1">#REF!</definedName>
    <definedName name="______________xlnm.Print_Area_5">#REF!</definedName>
    <definedName name="______________xlnm.Print_Area_6" localSheetId="1">#REF!</definedName>
    <definedName name="______________xlnm.Print_Area_6">#REF!</definedName>
    <definedName name="______________xlnm.Print_Area_7" localSheetId="1">#REF!</definedName>
    <definedName name="______________xlnm.Print_Area_7">#REF!</definedName>
    <definedName name="______________xlnm.Print_Area_8" localSheetId="1">#REF!</definedName>
    <definedName name="______________xlnm.Print_Area_8">#REF!</definedName>
    <definedName name="______________xlnm.Print_Titles" localSheetId="1">#REF!</definedName>
    <definedName name="______________xlnm.Print_Titles">#REF!</definedName>
    <definedName name="______________xlnm.Print_Titles_1" localSheetId="1">#REF!</definedName>
    <definedName name="______________xlnm.Print_Titles_1">#REF!</definedName>
    <definedName name="______________xlnm.Print_Titles_2" localSheetId="1">#REF!</definedName>
    <definedName name="______________xlnm.Print_Titles_2">#REF!</definedName>
    <definedName name="______________xlnm.Print_Titles_3" localSheetId="1">#REF!</definedName>
    <definedName name="______________xlnm.Print_Titles_3">#REF!</definedName>
    <definedName name="______________xlnm.Print_Titles_4" localSheetId="1">#REF!</definedName>
    <definedName name="______________xlnm.Print_Titles_4">#REF!</definedName>
    <definedName name="______________xlnm.Print_Titles_5" localSheetId="1">#REF!</definedName>
    <definedName name="______________xlnm.Print_Titles_5">#REF!</definedName>
    <definedName name="______________xlnm.Print_Titles_6" localSheetId="1">#REF!</definedName>
    <definedName name="______________xlnm.Print_Titles_6">#REF!</definedName>
    <definedName name="______________xlnm.Print_Titles_7" localSheetId="1">#REF!</definedName>
    <definedName name="______________xlnm.Print_Titles_7">#REF!</definedName>
    <definedName name="______________xlnm.Print_Titles_8" localSheetId="1">#REF!</definedName>
    <definedName name="______________xlnm.Print_Titles_8">#REF!</definedName>
    <definedName name="______________xlnm.Print_Titles_9" localSheetId="1">#REF!</definedName>
    <definedName name="______________xlnm.Print_Titles_9">#REF!</definedName>
    <definedName name="_____________PH4" localSheetId="1">#REF!</definedName>
    <definedName name="_____________PH4">#REF!</definedName>
    <definedName name="_____________xlnm._FilterDatabase" localSheetId="1">#REF!</definedName>
    <definedName name="_____________xlnm._FilterDatabase">#REF!</definedName>
    <definedName name="_____________xlnm._FilterDatabase_1" localSheetId="1">#REF!</definedName>
    <definedName name="_____________xlnm._FilterDatabase_1">#REF!</definedName>
    <definedName name="_____________xlnm._FilterDatabase_3" localSheetId="1">#REF!</definedName>
    <definedName name="_____________xlnm._FilterDatabase_3">#REF!</definedName>
    <definedName name="_____________xlnm._FilterDatabase_4" localSheetId="1">#REF!</definedName>
    <definedName name="_____________xlnm._FilterDatabase_4">#REF!</definedName>
    <definedName name="_____________xlnm.Print_Area" localSheetId="1">#REF!</definedName>
    <definedName name="_____________xlnm.Print_Area">#REF!</definedName>
    <definedName name="_____________xlnm.Print_Area_1" localSheetId="1">#REF!</definedName>
    <definedName name="_____________xlnm.Print_Area_1">#REF!</definedName>
    <definedName name="_____________xlnm.Print_Area_2" localSheetId="1">#REF!</definedName>
    <definedName name="_____________xlnm.Print_Area_2">#REF!</definedName>
    <definedName name="_____________xlnm.Print_Area_3" localSheetId="1">#REF!</definedName>
    <definedName name="_____________xlnm.Print_Area_3">#REF!</definedName>
    <definedName name="_____________xlnm.Print_Area_4" localSheetId="1">#REF!</definedName>
    <definedName name="_____________xlnm.Print_Area_4">#REF!</definedName>
    <definedName name="_____________xlnm.Print_Area_5" localSheetId="1">#REF!</definedName>
    <definedName name="_____________xlnm.Print_Area_5">#REF!</definedName>
    <definedName name="_____________xlnm.Print_Area_6" localSheetId="1">#REF!</definedName>
    <definedName name="_____________xlnm.Print_Area_6">#REF!</definedName>
    <definedName name="_____________xlnm.Print_Area_7" localSheetId="1">#REF!</definedName>
    <definedName name="_____________xlnm.Print_Area_7">#REF!</definedName>
    <definedName name="_____________xlnm.Print_Area_8" localSheetId="1">#REF!</definedName>
    <definedName name="_____________xlnm.Print_Area_8">#REF!</definedName>
    <definedName name="_____________xlnm.Print_Titles" localSheetId="1">#REF!</definedName>
    <definedName name="_____________xlnm.Print_Titles">#REF!</definedName>
    <definedName name="_____________xlnm.Print_Titles_1" localSheetId="1">#REF!</definedName>
    <definedName name="_____________xlnm.Print_Titles_1">#REF!</definedName>
    <definedName name="_____________xlnm.Print_Titles_2" localSheetId="1">#REF!</definedName>
    <definedName name="_____________xlnm.Print_Titles_2">#REF!</definedName>
    <definedName name="_____________xlnm.Print_Titles_3" localSheetId="1">#REF!</definedName>
    <definedName name="_____________xlnm.Print_Titles_3">#REF!</definedName>
    <definedName name="_____________xlnm.Print_Titles_4" localSheetId="1">#REF!</definedName>
    <definedName name="_____________xlnm.Print_Titles_4">#REF!</definedName>
    <definedName name="_____________xlnm.Print_Titles_5" localSheetId="1">#REF!</definedName>
    <definedName name="_____________xlnm.Print_Titles_5">#REF!</definedName>
    <definedName name="_____________xlnm.Print_Titles_6" localSheetId="1">#REF!</definedName>
    <definedName name="_____________xlnm.Print_Titles_6">#REF!</definedName>
    <definedName name="_____________xlnm.Print_Titles_7" localSheetId="1">#REF!</definedName>
    <definedName name="_____________xlnm.Print_Titles_7">#REF!</definedName>
    <definedName name="_____________xlnm.Print_Titles_8" localSheetId="1">#REF!</definedName>
    <definedName name="_____________xlnm.Print_Titles_8">#REF!</definedName>
    <definedName name="_____________xlnm.Print_Titles_9" localSheetId="1">#REF!</definedName>
    <definedName name="_____________xlnm.Print_Titles_9">#REF!</definedName>
    <definedName name="____________dk1" localSheetId="1" hidden="1">{#N/A,#N/A,FALSE,"COVER.XLS";#N/A,#N/A,FALSE,"RACT1.XLS";#N/A,#N/A,FALSE,"RACT2.XLS";#N/A,#N/A,FALSE,"ECCMP";#N/A,#N/A,FALSE,"WELDER.XLS"}</definedName>
    <definedName name="____________dk1" hidden="1">{#N/A,#N/A,FALSE,"COVER.XLS";#N/A,#N/A,FALSE,"RACT1.XLS";#N/A,#N/A,FALSE,"RACT2.XLS";#N/A,#N/A,FALSE,"ECCMP";#N/A,#N/A,FALSE,"WELDER.XLS"}</definedName>
    <definedName name="____________kv2" localSheetId="1" hidden="1">{#N/A,#N/A,FALSE,"COVER1.XLS ";#N/A,#N/A,FALSE,"RACT1.XLS";#N/A,#N/A,FALSE,"RACT2.XLS";#N/A,#N/A,FALSE,"ECCMP";#N/A,#N/A,FALSE,"WELDER.XLS"}</definedName>
    <definedName name="____________kv2" hidden="1">{#N/A,#N/A,FALSE,"COVER1.XLS ";#N/A,#N/A,FALSE,"RACT1.XLS";#N/A,#N/A,FALSE,"RACT2.XLS";#N/A,#N/A,FALSE,"ECCMP";#N/A,#N/A,FALSE,"WELDER.XLS"}</definedName>
    <definedName name="____________kvs1" localSheetId="1" hidden="1">{#N/A,#N/A,FALSE,"COVER1.XLS ";#N/A,#N/A,FALSE,"RACT1.XLS";#N/A,#N/A,FALSE,"RACT2.XLS";#N/A,#N/A,FALSE,"ECCMP";#N/A,#N/A,FALSE,"WELDER.XLS"}</definedName>
    <definedName name="____________kvs1" hidden="1">{#N/A,#N/A,FALSE,"COVER1.XLS ";#N/A,#N/A,FALSE,"RACT1.XLS";#N/A,#N/A,FALSE,"RACT2.XLS";#N/A,#N/A,FALSE,"ECCMP";#N/A,#N/A,FALSE,"WELDER.XLS"}</definedName>
    <definedName name="____________kvs2" localSheetId="1" hidden="1">{#N/A,#N/A,FALSE,"COVER1.XLS ";#N/A,#N/A,FALSE,"RACT1.XLS";#N/A,#N/A,FALSE,"RACT2.XLS";#N/A,#N/A,FALSE,"ECCMP";#N/A,#N/A,FALSE,"WELDER.XLS"}</definedName>
    <definedName name="____________kvs2" hidden="1">{#N/A,#N/A,FALSE,"COVER1.XLS ";#N/A,#N/A,FALSE,"RACT1.XLS";#N/A,#N/A,FALSE,"RACT2.XLS";#N/A,#N/A,FALSE,"ECCMP";#N/A,#N/A,FALSE,"WELDER.XLS"}</definedName>
    <definedName name="____________kvs5" localSheetId="1" hidden="1">{#N/A,#N/A,FALSE,"COVER.XLS";#N/A,#N/A,FALSE,"RACT1.XLS";#N/A,#N/A,FALSE,"RACT2.XLS";#N/A,#N/A,FALSE,"ECCMP";#N/A,#N/A,FALSE,"WELDER.XLS"}</definedName>
    <definedName name="____________kvs5" hidden="1">{#N/A,#N/A,FALSE,"COVER.XLS";#N/A,#N/A,FALSE,"RACT1.XLS";#N/A,#N/A,FALSE,"RACT2.XLS";#N/A,#N/A,FALSE,"ECCMP";#N/A,#N/A,FALSE,"WELDER.XLS"}</definedName>
    <definedName name="____________kvs8" localSheetId="1" hidden="1">{#N/A,#N/A,FALSE,"COVER1.XLS ";#N/A,#N/A,FALSE,"RACT1.XLS";#N/A,#N/A,FALSE,"RACT2.XLS";#N/A,#N/A,FALSE,"ECCMP";#N/A,#N/A,FALSE,"WELDER.XLS"}</definedName>
    <definedName name="____________kvs8" hidden="1">{#N/A,#N/A,FALSE,"COVER1.XLS ";#N/A,#N/A,FALSE,"RACT1.XLS";#N/A,#N/A,FALSE,"RACT2.XLS";#N/A,#N/A,FALSE,"ECCMP";#N/A,#N/A,FALSE,"WELDER.XLS"}</definedName>
    <definedName name="____________lk1" localSheetId="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______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_______ns1" localSheetId="1" hidden="1">{#N/A,#N/A,FALSE,"COVER1.XLS ";#N/A,#N/A,FALSE,"RACT1.XLS";#N/A,#N/A,FALSE,"RACT2.XLS";#N/A,#N/A,FALSE,"ECCMP";#N/A,#N/A,FALSE,"WELDER.XLS"}</definedName>
    <definedName name="____________ns1" hidden="1">{#N/A,#N/A,FALSE,"COVER1.XLS ";#N/A,#N/A,FALSE,"RACT1.XLS";#N/A,#N/A,FALSE,"RACT2.XLS";#N/A,#N/A,FALSE,"ECCMP";#N/A,#N/A,FALSE,"WELDER.XLS"}</definedName>
    <definedName name="____________PH4" localSheetId="1">#REF!</definedName>
    <definedName name="____________PH4">#REF!</definedName>
    <definedName name="____________PRN1" localSheetId="1" hidden="1">{#N/A,#N/A,FALSE,"COVER.XLS";#N/A,#N/A,FALSE,"RACT1.XLS";#N/A,#N/A,FALSE,"RACT2.XLS";#N/A,#N/A,FALSE,"ECCMP";#N/A,#N/A,FALSE,"WELDER.XLS"}</definedName>
    <definedName name="____________PRN1" hidden="1">{#N/A,#N/A,FALSE,"COVER.XLS";#N/A,#N/A,FALSE,"RACT1.XLS";#N/A,#N/A,FALSE,"RACT2.XLS";#N/A,#N/A,FALSE,"ECCMP";#N/A,#N/A,FALSE,"WELDER.XLS"}</definedName>
    <definedName name="____________tr1" localSheetId="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_______tr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_______WRN1" localSheetId="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_______WRN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_______WRN2" localSheetId="1" hidden="1">{#N/A,#N/A,FALSE,"COVER1.XLS ";#N/A,#N/A,FALSE,"RACT1.XLS";#N/A,#N/A,FALSE,"RACT2.XLS";#N/A,#N/A,FALSE,"ECCMP";#N/A,#N/A,FALSE,"WELDER.XLS"}</definedName>
    <definedName name="____________WRN2" hidden="1">{#N/A,#N/A,FALSE,"COVER1.XLS ";#N/A,#N/A,FALSE,"RACT1.XLS";#N/A,#N/A,FALSE,"RACT2.XLS";#N/A,#N/A,FALSE,"ECCMP";#N/A,#N/A,FALSE,"WELDER.XLS"}</definedName>
    <definedName name="____________WRN3" localSheetId="1" hidden="1">{#N/A,#N/A,FALSE,"consu_cover";#N/A,#N/A,FALSE,"consu_strategy";#N/A,#N/A,FALSE,"consu_flow";#N/A,#N/A,FALSE,"Summary_reqmt";#N/A,#N/A,FALSE,"field_ppg";#N/A,#N/A,FALSE,"ppg_shop";#N/A,#N/A,FALSE,"strl";#N/A,#N/A,FALSE,"tankages";#N/A,#N/A,FALSE,"gases"}</definedName>
    <definedName name="____________WRN3" hidden="1">{#N/A,#N/A,FALSE,"consu_cover";#N/A,#N/A,FALSE,"consu_strategy";#N/A,#N/A,FALSE,"consu_flow";#N/A,#N/A,FALSE,"Summary_reqmt";#N/A,#N/A,FALSE,"field_ppg";#N/A,#N/A,FALSE,"ppg_shop";#N/A,#N/A,FALSE,"strl";#N/A,#N/A,FALSE,"tankages";#N/A,#N/A,FALSE,"gases"}</definedName>
    <definedName name="____________xlnm._FilterDatabase" localSheetId="1">#REF!</definedName>
    <definedName name="____________xlnm._FilterDatabase">#REF!</definedName>
    <definedName name="____________xlnm._FilterDatabase_1" localSheetId="1">#REF!</definedName>
    <definedName name="____________xlnm._FilterDatabase_1">#REF!</definedName>
    <definedName name="____________xlnm._FilterDatabase_10" localSheetId="1">#REF!</definedName>
    <definedName name="____________xlnm._FilterDatabase_10">#REF!</definedName>
    <definedName name="____________xlnm._FilterDatabase_3" localSheetId="1">#REF!</definedName>
    <definedName name="____________xlnm._FilterDatabase_3">#REF!</definedName>
    <definedName name="____________xlnm._FilterDatabase_4" localSheetId="1">#REF!</definedName>
    <definedName name="____________xlnm._FilterDatabase_4">#REF!</definedName>
    <definedName name="____________xlnm._FilterDatabase_5" localSheetId="1">#REF!</definedName>
    <definedName name="____________xlnm._FilterDatabase_5">#REF!</definedName>
    <definedName name="____________xlnm._FilterDatabase_9" localSheetId="1">#REF!</definedName>
    <definedName name="____________xlnm._FilterDatabase_9">#REF!</definedName>
    <definedName name="____________xlnm.Print_Area" localSheetId="1">#REF!</definedName>
    <definedName name="____________xlnm.Print_Area">#REF!</definedName>
    <definedName name="____________xlnm.Print_Area_1" localSheetId="1">#REF!</definedName>
    <definedName name="____________xlnm.Print_Area_1">#REF!</definedName>
    <definedName name="____________xlnm.Print_Area_2" localSheetId="1">#REF!</definedName>
    <definedName name="____________xlnm.Print_Area_2">#REF!</definedName>
    <definedName name="____________xlnm.Print_Area_3" localSheetId="1">#REF!</definedName>
    <definedName name="____________xlnm.Print_Area_3">#REF!</definedName>
    <definedName name="____________xlnm.Print_Area_4" localSheetId="1">#REF!</definedName>
    <definedName name="____________xlnm.Print_Area_4">#REF!</definedName>
    <definedName name="____________xlnm.Print_Area_5" localSheetId="1">#REF!</definedName>
    <definedName name="____________xlnm.Print_Area_5">#REF!</definedName>
    <definedName name="____________xlnm.Print_Area_6" localSheetId="1">#REF!</definedName>
    <definedName name="____________xlnm.Print_Area_6">#REF!</definedName>
    <definedName name="____________xlnm.Print_Area_7" localSheetId="1">#REF!</definedName>
    <definedName name="____________xlnm.Print_Area_7">#REF!</definedName>
    <definedName name="____________xlnm.Print_Area_8" localSheetId="1">#REF!</definedName>
    <definedName name="____________xlnm.Print_Area_8">#REF!</definedName>
    <definedName name="____________xlnm.Print_Titles" localSheetId="1">#REF!</definedName>
    <definedName name="____________xlnm.Print_Titles">#REF!</definedName>
    <definedName name="____________xlnm.Print_Titles_1" localSheetId="1">#REF!</definedName>
    <definedName name="____________xlnm.Print_Titles_1">#REF!</definedName>
    <definedName name="____________xlnm.Print_Titles_2" localSheetId="1">#REF!</definedName>
    <definedName name="____________xlnm.Print_Titles_2">#REF!</definedName>
    <definedName name="____________xlnm.Print_Titles_3" localSheetId="1">#REF!</definedName>
    <definedName name="____________xlnm.Print_Titles_3">#REF!</definedName>
    <definedName name="____________xlnm.Print_Titles_4" localSheetId="1">#REF!</definedName>
    <definedName name="____________xlnm.Print_Titles_4">#REF!</definedName>
    <definedName name="____________xlnm.Print_Titles_5" localSheetId="1">#REF!</definedName>
    <definedName name="____________xlnm.Print_Titles_5">#REF!</definedName>
    <definedName name="____________xlnm.Print_Titles_6" localSheetId="1">#REF!</definedName>
    <definedName name="____________xlnm.Print_Titles_6">#REF!</definedName>
    <definedName name="____________xlnm.Print_Titles_7" localSheetId="1">#REF!</definedName>
    <definedName name="____________xlnm.Print_Titles_7">#REF!</definedName>
    <definedName name="____________xlnm.Print_Titles_8" localSheetId="1">#REF!</definedName>
    <definedName name="____________xlnm.Print_Titles_8">#REF!</definedName>
    <definedName name="____________xlnm.Print_Titles_9" localSheetId="1">#REF!</definedName>
    <definedName name="____________xlnm.Print_Titles_9">#REF!</definedName>
    <definedName name="___________a65554" localSheetId="1">#REF!</definedName>
    <definedName name="___________a65554">#REF!</definedName>
    <definedName name="___________a65600" localSheetId="1">#REF!</definedName>
    <definedName name="___________a65600">#REF!</definedName>
    <definedName name="___________a65700" localSheetId="1">#REF!</definedName>
    <definedName name="___________a65700">#REF!</definedName>
    <definedName name="___________a65800" localSheetId="1">#REF!</definedName>
    <definedName name="___________a65800">#REF!</definedName>
    <definedName name="___________a66000" localSheetId="1">#REF!</definedName>
    <definedName name="___________a66000">#REF!</definedName>
    <definedName name="___________adh10" localSheetId="1">#REF!</definedName>
    <definedName name="___________adh10">#REF!</definedName>
    <definedName name="___________adh26" localSheetId="1">#REF!</definedName>
    <definedName name="___________adh26">#REF!</definedName>
    <definedName name="___________ads10" localSheetId="1">#REF!</definedName>
    <definedName name="___________ads10">#REF!</definedName>
    <definedName name="___________ads26" localSheetId="1">#REF!</definedName>
    <definedName name="___________ads26">#REF!</definedName>
    <definedName name="___________dk1" localSheetId="1" hidden="1">{#N/A,#N/A,FALSE,"COVER.XLS";#N/A,#N/A,FALSE,"RACT1.XLS";#N/A,#N/A,FALSE,"RACT2.XLS";#N/A,#N/A,FALSE,"ECCMP";#N/A,#N/A,FALSE,"WELDER.XLS"}</definedName>
    <definedName name="___________dk1" hidden="1">{#N/A,#N/A,FALSE,"COVER.XLS";#N/A,#N/A,FALSE,"RACT1.XLS";#N/A,#N/A,FALSE,"RACT2.XLS";#N/A,#N/A,FALSE,"ECCMP";#N/A,#N/A,FALSE,"WELDER.XLS"}</definedName>
    <definedName name="___________kv2" localSheetId="1" hidden="1">{#N/A,#N/A,FALSE,"COVER1.XLS ";#N/A,#N/A,FALSE,"RACT1.XLS";#N/A,#N/A,FALSE,"RACT2.XLS";#N/A,#N/A,FALSE,"ECCMP";#N/A,#N/A,FALSE,"WELDER.XLS"}</definedName>
    <definedName name="___________kv2" hidden="1">{#N/A,#N/A,FALSE,"COVER1.XLS ";#N/A,#N/A,FALSE,"RACT1.XLS";#N/A,#N/A,FALSE,"RACT2.XLS";#N/A,#N/A,FALSE,"ECCMP";#N/A,#N/A,FALSE,"WELDER.XLS"}</definedName>
    <definedName name="___________kvs1" localSheetId="1" hidden="1">{#N/A,#N/A,FALSE,"COVER1.XLS ";#N/A,#N/A,FALSE,"RACT1.XLS";#N/A,#N/A,FALSE,"RACT2.XLS";#N/A,#N/A,FALSE,"ECCMP";#N/A,#N/A,FALSE,"WELDER.XLS"}</definedName>
    <definedName name="___________kvs1" hidden="1">{#N/A,#N/A,FALSE,"COVER1.XLS ";#N/A,#N/A,FALSE,"RACT1.XLS";#N/A,#N/A,FALSE,"RACT2.XLS";#N/A,#N/A,FALSE,"ECCMP";#N/A,#N/A,FALSE,"WELDER.XLS"}</definedName>
    <definedName name="___________kvs2" localSheetId="1" hidden="1">{#N/A,#N/A,FALSE,"COVER1.XLS ";#N/A,#N/A,FALSE,"RACT1.XLS";#N/A,#N/A,FALSE,"RACT2.XLS";#N/A,#N/A,FALSE,"ECCMP";#N/A,#N/A,FALSE,"WELDER.XLS"}</definedName>
    <definedName name="___________kvs2" hidden="1">{#N/A,#N/A,FALSE,"COVER1.XLS ";#N/A,#N/A,FALSE,"RACT1.XLS";#N/A,#N/A,FALSE,"RACT2.XLS";#N/A,#N/A,FALSE,"ECCMP";#N/A,#N/A,FALSE,"WELDER.XLS"}</definedName>
    <definedName name="___________kvs5" localSheetId="1" hidden="1">{#N/A,#N/A,FALSE,"COVER.XLS";#N/A,#N/A,FALSE,"RACT1.XLS";#N/A,#N/A,FALSE,"RACT2.XLS";#N/A,#N/A,FALSE,"ECCMP";#N/A,#N/A,FALSE,"WELDER.XLS"}</definedName>
    <definedName name="___________kvs5" hidden="1">{#N/A,#N/A,FALSE,"COVER.XLS";#N/A,#N/A,FALSE,"RACT1.XLS";#N/A,#N/A,FALSE,"RACT2.XLS";#N/A,#N/A,FALSE,"ECCMP";#N/A,#N/A,FALSE,"WELDER.XLS"}</definedName>
    <definedName name="___________kvs8" localSheetId="1" hidden="1">{#N/A,#N/A,FALSE,"COVER1.XLS ";#N/A,#N/A,FALSE,"RACT1.XLS";#N/A,#N/A,FALSE,"RACT2.XLS";#N/A,#N/A,FALSE,"ECCMP";#N/A,#N/A,FALSE,"WELDER.XLS"}</definedName>
    <definedName name="___________kvs8" hidden="1">{#N/A,#N/A,FALSE,"COVER1.XLS ";#N/A,#N/A,FALSE,"RACT1.XLS";#N/A,#N/A,FALSE,"RACT2.XLS";#N/A,#N/A,FALSE,"ECCMP";#N/A,#N/A,FALSE,"WELDER.XLS"}</definedName>
    <definedName name="___________lk1" localSheetId="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_____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______MB500" localSheetId="1">#REF!</definedName>
    <definedName name="___________MB500">#REF!</definedName>
    <definedName name="___________msy1" localSheetId="1">[1]Assmpns!#REF!</definedName>
    <definedName name="___________msy1">[1]Assmpns!#REF!</definedName>
    <definedName name="___________msy2" localSheetId="1">[1]Assmpns!#REF!</definedName>
    <definedName name="___________msy2">[1]Assmpns!#REF!</definedName>
    <definedName name="___________msy3" localSheetId="1">[1]Assmpns!#REF!</definedName>
    <definedName name="___________msy3">[1]Assmpns!#REF!</definedName>
    <definedName name="___________msy4" localSheetId="1">[1]Assmpns!#REF!</definedName>
    <definedName name="___________msy4">[1]Assmpns!#REF!</definedName>
    <definedName name="___________ns1" localSheetId="1" hidden="1">{#N/A,#N/A,FALSE,"COVER1.XLS ";#N/A,#N/A,FALSE,"RACT1.XLS";#N/A,#N/A,FALSE,"RACT2.XLS";#N/A,#N/A,FALSE,"ECCMP";#N/A,#N/A,FALSE,"WELDER.XLS"}</definedName>
    <definedName name="___________ns1" hidden="1">{#N/A,#N/A,FALSE,"COVER1.XLS ";#N/A,#N/A,FALSE,"RACT1.XLS";#N/A,#N/A,FALSE,"RACT2.XLS";#N/A,#N/A,FALSE,"ECCMP";#N/A,#N/A,FALSE,"WELDER.XLS"}</definedName>
    <definedName name="___________PG2" localSheetId="1">#REF!</definedName>
    <definedName name="___________PG2">#REF!</definedName>
    <definedName name="___________PG3" localSheetId="1">#REF!</definedName>
    <definedName name="___________PG3">#REF!</definedName>
    <definedName name="___________pg4" localSheetId="1">#REF!</definedName>
    <definedName name="___________pg4">#REF!</definedName>
    <definedName name="___________pg5" localSheetId="1">#REF!</definedName>
    <definedName name="___________pg5">#REF!</definedName>
    <definedName name="___________PG6" localSheetId="1">#REF!</definedName>
    <definedName name="___________PG6">#REF!</definedName>
    <definedName name="___________PG7" localSheetId="1">#REF!</definedName>
    <definedName name="___________PG7">#REF!</definedName>
    <definedName name="___________PH4" localSheetId="1">#REF!</definedName>
    <definedName name="___________PH4">#REF!</definedName>
    <definedName name="___________PRN1" localSheetId="1" hidden="1">{#N/A,#N/A,FALSE,"COVER.XLS";#N/A,#N/A,FALSE,"RACT1.XLS";#N/A,#N/A,FALSE,"RACT2.XLS";#N/A,#N/A,FALSE,"ECCMP";#N/A,#N/A,FALSE,"WELDER.XLS"}</definedName>
    <definedName name="___________PRN1" hidden="1">{#N/A,#N/A,FALSE,"COVER.XLS";#N/A,#N/A,FALSE,"RACT1.XLS";#N/A,#N/A,FALSE,"RACT2.XLS";#N/A,#N/A,FALSE,"ECCMP";#N/A,#N/A,FALSE,"WELDER.XLS"}</definedName>
    <definedName name="___________qih1" localSheetId="1">#REF!</definedName>
    <definedName name="___________qih1">#REF!</definedName>
    <definedName name="___________sen1" localSheetId="1">#REF!</definedName>
    <definedName name="___________sen1">#REF!</definedName>
    <definedName name="___________sen2" localSheetId="1">#REF!</definedName>
    <definedName name="___________sen2">#REF!</definedName>
    <definedName name="___________sen3" localSheetId="1">#REF!</definedName>
    <definedName name="___________sen3">#REF!</definedName>
    <definedName name="___________sen5" localSheetId="1">#REF!</definedName>
    <definedName name="___________sen5">#REF!</definedName>
    <definedName name="___________sen6" localSheetId="1">#REF!</definedName>
    <definedName name="___________sen6">#REF!</definedName>
    <definedName name="___________sen7" localSheetId="1">#REF!</definedName>
    <definedName name="___________sen7">#REF!</definedName>
    <definedName name="___________syn1" localSheetId="1">#REF!</definedName>
    <definedName name="___________syn1">#REF!</definedName>
    <definedName name="___________SYN2" localSheetId="1">#REF!</definedName>
    <definedName name="___________SYN2">#REF!</definedName>
    <definedName name="___________syn3" localSheetId="1">#REF!</definedName>
    <definedName name="___________syn3">#REF!</definedName>
    <definedName name="___________syn7" localSheetId="1">#REF!</definedName>
    <definedName name="___________syn7">#REF!</definedName>
    <definedName name="___________syn8" localSheetId="1">#REF!</definedName>
    <definedName name="___________syn8">#REF!</definedName>
    <definedName name="___________syn9" localSheetId="1">#REF!</definedName>
    <definedName name="___________syn9">#REF!</definedName>
    <definedName name="___________tr1" localSheetId="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______tr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______WRN1" localSheetId="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______WRN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______WRN2" localSheetId="1" hidden="1">{#N/A,#N/A,FALSE,"COVER1.XLS ";#N/A,#N/A,FALSE,"RACT1.XLS";#N/A,#N/A,FALSE,"RACT2.XLS";#N/A,#N/A,FALSE,"ECCMP";#N/A,#N/A,FALSE,"WELDER.XLS"}</definedName>
    <definedName name="___________WRN2" hidden="1">{#N/A,#N/A,FALSE,"COVER1.XLS ";#N/A,#N/A,FALSE,"RACT1.XLS";#N/A,#N/A,FALSE,"RACT2.XLS";#N/A,#N/A,FALSE,"ECCMP";#N/A,#N/A,FALSE,"WELDER.XLS"}</definedName>
    <definedName name="___________WRN3" localSheetId="1" hidden="1">{#N/A,#N/A,FALSE,"consu_cover";#N/A,#N/A,FALSE,"consu_strategy";#N/A,#N/A,FALSE,"consu_flow";#N/A,#N/A,FALSE,"Summary_reqmt";#N/A,#N/A,FALSE,"field_ppg";#N/A,#N/A,FALSE,"ppg_shop";#N/A,#N/A,FALSE,"strl";#N/A,#N/A,FALSE,"tankages";#N/A,#N/A,FALSE,"gases"}</definedName>
    <definedName name="___________WRN3" hidden="1">{#N/A,#N/A,FALSE,"consu_cover";#N/A,#N/A,FALSE,"consu_strategy";#N/A,#N/A,FALSE,"consu_flow";#N/A,#N/A,FALSE,"Summary_reqmt";#N/A,#N/A,FALSE,"field_ppg";#N/A,#N/A,FALSE,"ppg_shop";#N/A,#N/A,FALSE,"strl";#N/A,#N/A,FALSE,"tankages";#N/A,#N/A,FALSE,"gases"}</definedName>
    <definedName name="___________xlnm._FilterDatabase" localSheetId="1">#REF!</definedName>
    <definedName name="___________xlnm._FilterDatabase">#REF!</definedName>
    <definedName name="___________xlnm._FilterDatabase_1" localSheetId="1">#REF!</definedName>
    <definedName name="___________xlnm._FilterDatabase_1">#REF!</definedName>
    <definedName name="___________xlnm._FilterDatabase_10" localSheetId="1">#REF!</definedName>
    <definedName name="___________xlnm._FilterDatabase_10">#REF!</definedName>
    <definedName name="___________xlnm._FilterDatabase_3" localSheetId="1">#REF!</definedName>
    <definedName name="___________xlnm._FilterDatabase_3">#REF!</definedName>
    <definedName name="___________xlnm._FilterDatabase_4" localSheetId="1">#REF!</definedName>
    <definedName name="___________xlnm._FilterDatabase_4">#REF!</definedName>
    <definedName name="___________xlnm._FilterDatabase_5" localSheetId="1">#REF!</definedName>
    <definedName name="___________xlnm._FilterDatabase_5">#REF!</definedName>
    <definedName name="___________xlnm._FilterDatabase_9" localSheetId="1">#REF!</definedName>
    <definedName name="___________xlnm._FilterDatabase_9">#REF!</definedName>
    <definedName name="___________xlnm.Print_Area" localSheetId="1">#REF!</definedName>
    <definedName name="___________xlnm.Print_Area">#REF!</definedName>
    <definedName name="___________xlnm.Print_Area_1" localSheetId="1">#REF!</definedName>
    <definedName name="___________xlnm.Print_Area_1">#REF!</definedName>
    <definedName name="___________xlnm.Print_Area_2" localSheetId="1">#REF!</definedName>
    <definedName name="___________xlnm.Print_Area_2">#REF!</definedName>
    <definedName name="___________xlnm.Print_Area_3" localSheetId="1">#REF!</definedName>
    <definedName name="___________xlnm.Print_Area_3">#REF!</definedName>
    <definedName name="___________xlnm.Print_Area_4" localSheetId="1">#REF!</definedName>
    <definedName name="___________xlnm.Print_Area_4">#REF!</definedName>
    <definedName name="___________xlnm.Print_Area_5" localSheetId="1">#REF!</definedName>
    <definedName name="___________xlnm.Print_Area_5">#REF!</definedName>
    <definedName name="___________xlnm.Print_Area_6" localSheetId="1">#REF!</definedName>
    <definedName name="___________xlnm.Print_Area_6">#REF!</definedName>
    <definedName name="___________xlnm.Print_Area_7" localSheetId="1">#REF!</definedName>
    <definedName name="___________xlnm.Print_Area_7">#REF!</definedName>
    <definedName name="___________xlnm.Print_Area_8" localSheetId="1">#REF!</definedName>
    <definedName name="___________xlnm.Print_Area_8">#REF!</definedName>
    <definedName name="___________xlnm.Print_Titles" localSheetId="1">#REF!</definedName>
    <definedName name="___________xlnm.Print_Titles">#REF!</definedName>
    <definedName name="___________xlnm.Print_Titles_1" localSheetId="1">#REF!</definedName>
    <definedName name="___________xlnm.Print_Titles_1">#REF!</definedName>
    <definedName name="___________xlnm.Print_Titles_2" localSheetId="1">#REF!</definedName>
    <definedName name="___________xlnm.Print_Titles_2">#REF!</definedName>
    <definedName name="___________xlnm.Print_Titles_3" localSheetId="1">#REF!</definedName>
    <definedName name="___________xlnm.Print_Titles_3">#REF!</definedName>
    <definedName name="___________xlnm.Print_Titles_4" localSheetId="1">#REF!</definedName>
    <definedName name="___________xlnm.Print_Titles_4">#REF!</definedName>
    <definedName name="___________xlnm.Print_Titles_5" localSheetId="1">#REF!</definedName>
    <definedName name="___________xlnm.Print_Titles_5">#REF!</definedName>
    <definedName name="___________xlnm.Print_Titles_6" localSheetId="1">#REF!</definedName>
    <definedName name="___________xlnm.Print_Titles_6">#REF!</definedName>
    <definedName name="___________xlnm.Print_Titles_7" localSheetId="1">#REF!</definedName>
    <definedName name="___________xlnm.Print_Titles_7">#REF!</definedName>
    <definedName name="___________xlnm.Print_Titles_8" localSheetId="1">#REF!</definedName>
    <definedName name="___________xlnm.Print_Titles_8">#REF!</definedName>
    <definedName name="___________xlnm.Print_Titles_9" localSheetId="1">#REF!</definedName>
    <definedName name="___________xlnm.Print_Titles_9">#REF!</definedName>
    <definedName name="__________a65554" localSheetId="1">#REF!</definedName>
    <definedName name="__________a65554">#REF!</definedName>
    <definedName name="__________a65600" localSheetId="1">#REF!</definedName>
    <definedName name="__________a65600">#REF!</definedName>
    <definedName name="__________a65700" localSheetId="1">#REF!</definedName>
    <definedName name="__________a65700">#REF!</definedName>
    <definedName name="__________a65800" localSheetId="1">#REF!</definedName>
    <definedName name="__________a65800">#REF!</definedName>
    <definedName name="__________a66000" localSheetId="1">#REF!</definedName>
    <definedName name="__________a66000">#REF!</definedName>
    <definedName name="__________adh10" localSheetId="1">#REF!</definedName>
    <definedName name="__________adh10">#REF!</definedName>
    <definedName name="__________adh26" localSheetId="1">#REF!</definedName>
    <definedName name="__________adh26">#REF!</definedName>
    <definedName name="__________ads10" localSheetId="1">#REF!</definedName>
    <definedName name="__________ads10">#REF!</definedName>
    <definedName name="__________ads26" localSheetId="1">#REF!</definedName>
    <definedName name="__________ads26">#REF!</definedName>
    <definedName name="__________dk1" localSheetId="1" hidden="1">{#N/A,#N/A,FALSE,"COVER.XLS";#N/A,#N/A,FALSE,"RACT1.XLS";#N/A,#N/A,FALSE,"RACT2.XLS";#N/A,#N/A,FALSE,"ECCMP";#N/A,#N/A,FALSE,"WELDER.XLS"}</definedName>
    <definedName name="__________dk1" hidden="1">{#N/A,#N/A,FALSE,"COVER.XLS";#N/A,#N/A,FALSE,"RACT1.XLS";#N/A,#N/A,FALSE,"RACT2.XLS";#N/A,#N/A,FALSE,"ECCMP";#N/A,#N/A,FALSE,"WELDER.XLS"}</definedName>
    <definedName name="__________kv2" localSheetId="1" hidden="1">{#N/A,#N/A,FALSE,"COVER1.XLS ";#N/A,#N/A,FALSE,"RACT1.XLS";#N/A,#N/A,FALSE,"RACT2.XLS";#N/A,#N/A,FALSE,"ECCMP";#N/A,#N/A,FALSE,"WELDER.XLS"}</definedName>
    <definedName name="__________kv2" hidden="1">{#N/A,#N/A,FALSE,"COVER1.XLS ";#N/A,#N/A,FALSE,"RACT1.XLS";#N/A,#N/A,FALSE,"RACT2.XLS";#N/A,#N/A,FALSE,"ECCMP";#N/A,#N/A,FALSE,"WELDER.XLS"}</definedName>
    <definedName name="__________kvs1" localSheetId="1" hidden="1">{#N/A,#N/A,FALSE,"COVER1.XLS ";#N/A,#N/A,FALSE,"RACT1.XLS";#N/A,#N/A,FALSE,"RACT2.XLS";#N/A,#N/A,FALSE,"ECCMP";#N/A,#N/A,FALSE,"WELDER.XLS"}</definedName>
    <definedName name="__________kvs1" hidden="1">{#N/A,#N/A,FALSE,"COVER1.XLS ";#N/A,#N/A,FALSE,"RACT1.XLS";#N/A,#N/A,FALSE,"RACT2.XLS";#N/A,#N/A,FALSE,"ECCMP";#N/A,#N/A,FALSE,"WELDER.XLS"}</definedName>
    <definedName name="__________kvs2" localSheetId="1" hidden="1">{#N/A,#N/A,FALSE,"COVER1.XLS ";#N/A,#N/A,FALSE,"RACT1.XLS";#N/A,#N/A,FALSE,"RACT2.XLS";#N/A,#N/A,FALSE,"ECCMP";#N/A,#N/A,FALSE,"WELDER.XLS"}</definedName>
    <definedName name="__________kvs2" hidden="1">{#N/A,#N/A,FALSE,"COVER1.XLS ";#N/A,#N/A,FALSE,"RACT1.XLS";#N/A,#N/A,FALSE,"RACT2.XLS";#N/A,#N/A,FALSE,"ECCMP";#N/A,#N/A,FALSE,"WELDER.XLS"}</definedName>
    <definedName name="__________kvs5" localSheetId="1" hidden="1">{#N/A,#N/A,FALSE,"COVER.XLS";#N/A,#N/A,FALSE,"RACT1.XLS";#N/A,#N/A,FALSE,"RACT2.XLS";#N/A,#N/A,FALSE,"ECCMP";#N/A,#N/A,FALSE,"WELDER.XLS"}</definedName>
    <definedName name="__________kvs5" hidden="1">{#N/A,#N/A,FALSE,"COVER.XLS";#N/A,#N/A,FALSE,"RACT1.XLS";#N/A,#N/A,FALSE,"RACT2.XLS";#N/A,#N/A,FALSE,"ECCMP";#N/A,#N/A,FALSE,"WELDER.XLS"}</definedName>
    <definedName name="__________kvs8" localSheetId="1" hidden="1">{#N/A,#N/A,FALSE,"COVER1.XLS ";#N/A,#N/A,FALSE,"RACT1.XLS";#N/A,#N/A,FALSE,"RACT2.XLS";#N/A,#N/A,FALSE,"ECCMP";#N/A,#N/A,FALSE,"WELDER.XLS"}</definedName>
    <definedName name="__________kvs8" hidden="1">{#N/A,#N/A,FALSE,"COVER1.XLS ";#N/A,#N/A,FALSE,"RACT1.XLS";#N/A,#N/A,FALSE,"RACT2.XLS";#N/A,#N/A,FALSE,"ECCMP";#N/A,#N/A,FALSE,"WELDER.XLS"}</definedName>
    <definedName name="__________lk1" localSheetId="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____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_____MB500" localSheetId="1">#REF!</definedName>
    <definedName name="__________MB500">#REF!</definedName>
    <definedName name="__________msy1" localSheetId="1">[1]Assmpns!#REF!</definedName>
    <definedName name="__________msy1">[1]Assmpns!#REF!</definedName>
    <definedName name="__________msy2" localSheetId="1">[1]Assmpns!#REF!</definedName>
    <definedName name="__________msy2">[1]Assmpns!#REF!</definedName>
    <definedName name="__________msy3" localSheetId="1">[1]Assmpns!#REF!</definedName>
    <definedName name="__________msy3">[1]Assmpns!#REF!</definedName>
    <definedName name="__________msy4" localSheetId="1">[1]Assmpns!#REF!</definedName>
    <definedName name="__________msy4">[1]Assmpns!#REF!</definedName>
    <definedName name="__________ns1" localSheetId="1" hidden="1">{#N/A,#N/A,FALSE,"COVER1.XLS ";#N/A,#N/A,FALSE,"RACT1.XLS";#N/A,#N/A,FALSE,"RACT2.XLS";#N/A,#N/A,FALSE,"ECCMP";#N/A,#N/A,FALSE,"WELDER.XLS"}</definedName>
    <definedName name="__________ns1" hidden="1">{#N/A,#N/A,FALSE,"COVER1.XLS ";#N/A,#N/A,FALSE,"RACT1.XLS";#N/A,#N/A,FALSE,"RACT2.XLS";#N/A,#N/A,FALSE,"ECCMP";#N/A,#N/A,FALSE,"WELDER.XLS"}</definedName>
    <definedName name="__________PG2" localSheetId="1">#REF!</definedName>
    <definedName name="__________PG2">#REF!</definedName>
    <definedName name="__________PG3" localSheetId="1">#REF!</definedName>
    <definedName name="__________PG3">#REF!</definedName>
    <definedName name="__________pg4" localSheetId="1">#REF!</definedName>
    <definedName name="__________pg4">#REF!</definedName>
    <definedName name="__________pg5" localSheetId="1">#REF!</definedName>
    <definedName name="__________pg5">#REF!</definedName>
    <definedName name="__________PG6" localSheetId="1">#REF!</definedName>
    <definedName name="__________PG6">#REF!</definedName>
    <definedName name="__________PG7" localSheetId="1">#REF!</definedName>
    <definedName name="__________PG7">#REF!</definedName>
    <definedName name="__________PH4" localSheetId="1">#REF!</definedName>
    <definedName name="__________PH4">#REF!</definedName>
    <definedName name="__________PRN1" localSheetId="1" hidden="1">{#N/A,#N/A,FALSE,"COVER.XLS";#N/A,#N/A,FALSE,"RACT1.XLS";#N/A,#N/A,FALSE,"RACT2.XLS";#N/A,#N/A,FALSE,"ECCMP";#N/A,#N/A,FALSE,"WELDER.XLS"}</definedName>
    <definedName name="__________PRN1" hidden="1">{#N/A,#N/A,FALSE,"COVER.XLS";#N/A,#N/A,FALSE,"RACT1.XLS";#N/A,#N/A,FALSE,"RACT2.XLS";#N/A,#N/A,FALSE,"ECCMP";#N/A,#N/A,FALSE,"WELDER.XLS"}</definedName>
    <definedName name="__________qih1" localSheetId="1">#REF!</definedName>
    <definedName name="__________qih1">#REF!</definedName>
    <definedName name="__________sen1" localSheetId="1">#REF!</definedName>
    <definedName name="__________sen1">#REF!</definedName>
    <definedName name="__________sen2" localSheetId="1">#REF!</definedName>
    <definedName name="__________sen2">#REF!</definedName>
    <definedName name="__________sen3" localSheetId="1">#REF!</definedName>
    <definedName name="__________sen3">#REF!</definedName>
    <definedName name="__________sen5" localSheetId="1">#REF!</definedName>
    <definedName name="__________sen5">#REF!</definedName>
    <definedName name="__________sen6" localSheetId="1">#REF!</definedName>
    <definedName name="__________sen6">#REF!</definedName>
    <definedName name="__________sen7" localSheetId="1">#REF!</definedName>
    <definedName name="__________sen7">#REF!</definedName>
    <definedName name="__________syn1" localSheetId="1">#REF!</definedName>
    <definedName name="__________syn1">#REF!</definedName>
    <definedName name="__________SYN2" localSheetId="1">#REF!</definedName>
    <definedName name="__________SYN2">#REF!</definedName>
    <definedName name="__________syn3" localSheetId="1">#REF!</definedName>
    <definedName name="__________syn3">#REF!</definedName>
    <definedName name="__________syn7" localSheetId="1">#REF!</definedName>
    <definedName name="__________syn7">#REF!</definedName>
    <definedName name="__________syn8" localSheetId="1">#REF!</definedName>
    <definedName name="__________syn8">#REF!</definedName>
    <definedName name="__________syn9" localSheetId="1">#REF!</definedName>
    <definedName name="__________syn9">#REF!</definedName>
    <definedName name="__________tr1" localSheetId="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_____tr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_____WRN1" localSheetId="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_____WRN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_____WRN2" localSheetId="1" hidden="1">{#N/A,#N/A,FALSE,"COVER1.XLS ";#N/A,#N/A,FALSE,"RACT1.XLS";#N/A,#N/A,FALSE,"RACT2.XLS";#N/A,#N/A,FALSE,"ECCMP";#N/A,#N/A,FALSE,"WELDER.XLS"}</definedName>
    <definedName name="__________WRN2" hidden="1">{#N/A,#N/A,FALSE,"COVER1.XLS ";#N/A,#N/A,FALSE,"RACT1.XLS";#N/A,#N/A,FALSE,"RACT2.XLS";#N/A,#N/A,FALSE,"ECCMP";#N/A,#N/A,FALSE,"WELDER.XLS"}</definedName>
    <definedName name="__________WRN3" localSheetId="1" hidden="1">{#N/A,#N/A,FALSE,"consu_cover";#N/A,#N/A,FALSE,"consu_strategy";#N/A,#N/A,FALSE,"consu_flow";#N/A,#N/A,FALSE,"Summary_reqmt";#N/A,#N/A,FALSE,"field_ppg";#N/A,#N/A,FALSE,"ppg_shop";#N/A,#N/A,FALSE,"strl";#N/A,#N/A,FALSE,"tankages";#N/A,#N/A,FALSE,"gases"}</definedName>
    <definedName name="__________WRN3" hidden="1">{#N/A,#N/A,FALSE,"consu_cover";#N/A,#N/A,FALSE,"consu_strategy";#N/A,#N/A,FALSE,"consu_flow";#N/A,#N/A,FALSE,"Summary_reqmt";#N/A,#N/A,FALSE,"field_ppg";#N/A,#N/A,FALSE,"ppg_shop";#N/A,#N/A,FALSE,"strl";#N/A,#N/A,FALSE,"tankages";#N/A,#N/A,FALSE,"gases"}</definedName>
    <definedName name="__________xlnm._FilterDatabase" localSheetId="1">#REF!</definedName>
    <definedName name="__________xlnm._FilterDatabase">#REF!</definedName>
    <definedName name="__________xlnm._FilterDatabase_1" localSheetId="1">#REF!</definedName>
    <definedName name="__________xlnm._FilterDatabase_1">#REF!</definedName>
    <definedName name="__________xlnm._FilterDatabase_10" localSheetId="1">#REF!</definedName>
    <definedName name="__________xlnm._FilterDatabase_10">#REF!</definedName>
    <definedName name="__________xlnm._FilterDatabase_3" localSheetId="1">#REF!</definedName>
    <definedName name="__________xlnm._FilterDatabase_3">#REF!</definedName>
    <definedName name="__________xlnm._FilterDatabase_4" localSheetId="1">#REF!</definedName>
    <definedName name="__________xlnm._FilterDatabase_4">#REF!</definedName>
    <definedName name="__________xlnm._FilterDatabase_5" localSheetId="1">#REF!</definedName>
    <definedName name="__________xlnm._FilterDatabase_5">#REF!</definedName>
    <definedName name="__________xlnm._FilterDatabase_9" localSheetId="1">#REF!</definedName>
    <definedName name="__________xlnm._FilterDatabase_9">#REF!</definedName>
    <definedName name="__________xlnm.Print_Area" localSheetId="1">#REF!</definedName>
    <definedName name="__________xlnm.Print_Area">#REF!</definedName>
    <definedName name="__________xlnm.Print_Area_1" localSheetId="1">#REF!</definedName>
    <definedName name="__________xlnm.Print_Area_1">#REF!</definedName>
    <definedName name="__________xlnm.Print_Area_2" localSheetId="1">#REF!</definedName>
    <definedName name="__________xlnm.Print_Area_2">#REF!</definedName>
    <definedName name="__________xlnm.Print_Area_3" localSheetId="1">#REF!</definedName>
    <definedName name="__________xlnm.Print_Area_3">#REF!</definedName>
    <definedName name="__________xlnm.Print_Area_4" localSheetId="1">#REF!</definedName>
    <definedName name="__________xlnm.Print_Area_4">#REF!</definedName>
    <definedName name="__________xlnm.Print_Area_5" localSheetId="1">#REF!</definedName>
    <definedName name="__________xlnm.Print_Area_5">#REF!</definedName>
    <definedName name="__________xlnm.Print_Area_6" localSheetId="1">#REF!</definedName>
    <definedName name="__________xlnm.Print_Area_6">#REF!</definedName>
    <definedName name="__________xlnm.Print_Area_7" localSheetId="1">#REF!</definedName>
    <definedName name="__________xlnm.Print_Area_7">#REF!</definedName>
    <definedName name="__________xlnm.Print_Area_8" localSheetId="1">#REF!</definedName>
    <definedName name="__________xlnm.Print_Area_8">#REF!</definedName>
    <definedName name="__________xlnm.Print_Titles" localSheetId="1">#REF!</definedName>
    <definedName name="__________xlnm.Print_Titles">#REF!</definedName>
    <definedName name="__________xlnm.Print_Titles_1" localSheetId="1">#REF!</definedName>
    <definedName name="__________xlnm.Print_Titles_1">#REF!</definedName>
    <definedName name="__________xlnm.Print_Titles_2" localSheetId="1">#REF!</definedName>
    <definedName name="__________xlnm.Print_Titles_2">#REF!</definedName>
    <definedName name="__________xlnm.Print_Titles_3" localSheetId="1">#REF!</definedName>
    <definedName name="__________xlnm.Print_Titles_3">#REF!</definedName>
    <definedName name="__________xlnm.Print_Titles_4" localSheetId="1">#REF!</definedName>
    <definedName name="__________xlnm.Print_Titles_4">#REF!</definedName>
    <definedName name="__________xlnm.Print_Titles_5" localSheetId="1">#REF!</definedName>
    <definedName name="__________xlnm.Print_Titles_5">#REF!</definedName>
    <definedName name="__________xlnm.Print_Titles_6" localSheetId="1">#REF!</definedName>
    <definedName name="__________xlnm.Print_Titles_6">#REF!</definedName>
    <definedName name="__________xlnm.Print_Titles_7" localSheetId="1">#REF!</definedName>
    <definedName name="__________xlnm.Print_Titles_7">#REF!</definedName>
    <definedName name="__________xlnm.Print_Titles_8" localSheetId="1">#REF!</definedName>
    <definedName name="__________xlnm.Print_Titles_8">#REF!</definedName>
    <definedName name="__________xlnm.Print_Titles_9" localSheetId="1">#REF!</definedName>
    <definedName name="__________xlnm.Print_Titles_9">#REF!</definedName>
    <definedName name="_________a65554" localSheetId="1">#REF!</definedName>
    <definedName name="_________a65554">#REF!</definedName>
    <definedName name="_________a65600" localSheetId="1">#REF!</definedName>
    <definedName name="_________a65600">#REF!</definedName>
    <definedName name="_________a65700" localSheetId="1">#REF!</definedName>
    <definedName name="_________a65700">#REF!</definedName>
    <definedName name="_________a65800" localSheetId="1">#REF!</definedName>
    <definedName name="_________a65800">#REF!</definedName>
    <definedName name="_________a66000" localSheetId="1">#REF!</definedName>
    <definedName name="_________a66000">#REF!</definedName>
    <definedName name="_________adh10" localSheetId="1">#REF!</definedName>
    <definedName name="_________adh10">#REF!</definedName>
    <definedName name="_________adh26" localSheetId="1">#REF!</definedName>
    <definedName name="_________adh26">#REF!</definedName>
    <definedName name="_________ads10" localSheetId="1">#REF!</definedName>
    <definedName name="_________ads10">#REF!</definedName>
    <definedName name="_________ads26" localSheetId="1">#REF!</definedName>
    <definedName name="_________ads26">#REF!</definedName>
    <definedName name="_________dk1" localSheetId="1" hidden="1">{#N/A,#N/A,FALSE,"COVER.XLS";#N/A,#N/A,FALSE,"RACT1.XLS";#N/A,#N/A,FALSE,"RACT2.XLS";#N/A,#N/A,FALSE,"ECCMP";#N/A,#N/A,FALSE,"WELDER.XLS"}</definedName>
    <definedName name="_________dk1" hidden="1">{#N/A,#N/A,FALSE,"COVER.XLS";#N/A,#N/A,FALSE,"RACT1.XLS";#N/A,#N/A,FALSE,"RACT2.XLS";#N/A,#N/A,FALSE,"ECCMP";#N/A,#N/A,FALSE,"WELDER.XLS"}</definedName>
    <definedName name="_________hsd3" localSheetId="1">'[2]11-hsd'!#REF!</definedName>
    <definedName name="_________hsd3">'[2]11-hsd'!#REF!</definedName>
    <definedName name="_________kv2" localSheetId="1" hidden="1">{#N/A,#N/A,FALSE,"COVER1.XLS ";#N/A,#N/A,FALSE,"RACT1.XLS";#N/A,#N/A,FALSE,"RACT2.XLS";#N/A,#N/A,FALSE,"ECCMP";#N/A,#N/A,FALSE,"WELDER.XLS"}</definedName>
    <definedName name="_________kv2" hidden="1">{#N/A,#N/A,FALSE,"COVER1.XLS ";#N/A,#N/A,FALSE,"RACT1.XLS";#N/A,#N/A,FALSE,"RACT2.XLS";#N/A,#N/A,FALSE,"ECCMP";#N/A,#N/A,FALSE,"WELDER.XLS"}</definedName>
    <definedName name="_________kvs1" localSheetId="1" hidden="1">{#N/A,#N/A,FALSE,"COVER1.XLS ";#N/A,#N/A,FALSE,"RACT1.XLS";#N/A,#N/A,FALSE,"RACT2.XLS";#N/A,#N/A,FALSE,"ECCMP";#N/A,#N/A,FALSE,"WELDER.XLS"}</definedName>
    <definedName name="_________kvs1" hidden="1">{#N/A,#N/A,FALSE,"COVER1.XLS ";#N/A,#N/A,FALSE,"RACT1.XLS";#N/A,#N/A,FALSE,"RACT2.XLS";#N/A,#N/A,FALSE,"ECCMP";#N/A,#N/A,FALSE,"WELDER.XLS"}</definedName>
    <definedName name="_________kvs2" localSheetId="1" hidden="1">{#N/A,#N/A,FALSE,"COVER1.XLS ";#N/A,#N/A,FALSE,"RACT1.XLS";#N/A,#N/A,FALSE,"RACT2.XLS";#N/A,#N/A,FALSE,"ECCMP";#N/A,#N/A,FALSE,"WELDER.XLS"}</definedName>
    <definedName name="_________kvs2" hidden="1">{#N/A,#N/A,FALSE,"COVER1.XLS ";#N/A,#N/A,FALSE,"RACT1.XLS";#N/A,#N/A,FALSE,"RACT2.XLS";#N/A,#N/A,FALSE,"ECCMP";#N/A,#N/A,FALSE,"WELDER.XLS"}</definedName>
    <definedName name="_________kvs5" localSheetId="1" hidden="1">{#N/A,#N/A,FALSE,"COVER.XLS";#N/A,#N/A,FALSE,"RACT1.XLS";#N/A,#N/A,FALSE,"RACT2.XLS";#N/A,#N/A,FALSE,"ECCMP";#N/A,#N/A,FALSE,"WELDER.XLS"}</definedName>
    <definedName name="_________kvs5" hidden="1">{#N/A,#N/A,FALSE,"COVER.XLS";#N/A,#N/A,FALSE,"RACT1.XLS";#N/A,#N/A,FALSE,"RACT2.XLS";#N/A,#N/A,FALSE,"ECCMP";#N/A,#N/A,FALSE,"WELDER.XLS"}</definedName>
    <definedName name="_________kvs8" localSheetId="1" hidden="1">{#N/A,#N/A,FALSE,"COVER1.XLS ";#N/A,#N/A,FALSE,"RACT1.XLS";#N/A,#N/A,FALSE,"RACT2.XLS";#N/A,#N/A,FALSE,"ECCMP";#N/A,#N/A,FALSE,"WELDER.XLS"}</definedName>
    <definedName name="_________kvs8" hidden="1">{#N/A,#N/A,FALSE,"COVER1.XLS ";#N/A,#N/A,FALSE,"RACT1.XLS";#N/A,#N/A,FALSE,"RACT2.XLS";#N/A,#N/A,FALSE,"ECCMP";#N/A,#N/A,FALSE,"WELDER.XLS"}</definedName>
    <definedName name="_________lk1" localSheetId="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___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____MB500" localSheetId="1">#REF!</definedName>
    <definedName name="_________MB500">#REF!</definedName>
    <definedName name="_________msy1" localSheetId="1">[1]Assmpns!#REF!</definedName>
    <definedName name="_________msy1">[1]Assmpns!#REF!</definedName>
    <definedName name="_________msy2" localSheetId="1">[1]Assmpns!#REF!</definedName>
    <definedName name="_________msy2">[1]Assmpns!#REF!</definedName>
    <definedName name="_________msy3" localSheetId="1">[1]Assmpns!#REF!</definedName>
    <definedName name="_________msy3">[1]Assmpns!#REF!</definedName>
    <definedName name="_________msy4" localSheetId="1">[1]Assmpns!#REF!</definedName>
    <definedName name="_________msy4">[1]Assmpns!#REF!</definedName>
    <definedName name="_________ns1" localSheetId="1" hidden="1">{#N/A,#N/A,FALSE,"COVER1.XLS ";#N/A,#N/A,FALSE,"RACT1.XLS";#N/A,#N/A,FALSE,"RACT2.XLS";#N/A,#N/A,FALSE,"ECCMP";#N/A,#N/A,FALSE,"WELDER.XLS"}</definedName>
    <definedName name="_________ns1" hidden="1">{#N/A,#N/A,FALSE,"COVER1.XLS ";#N/A,#N/A,FALSE,"RACT1.XLS";#N/A,#N/A,FALSE,"RACT2.XLS";#N/A,#N/A,FALSE,"ECCMP";#N/A,#N/A,FALSE,"WELDER.XLS"}</definedName>
    <definedName name="_________PG2" localSheetId="1">#REF!</definedName>
    <definedName name="_________PG2">#REF!</definedName>
    <definedName name="_________PG3" localSheetId="1">#REF!</definedName>
    <definedName name="_________PG3">#REF!</definedName>
    <definedName name="_________pg4" localSheetId="1">#REF!</definedName>
    <definedName name="_________pg4">#REF!</definedName>
    <definedName name="_________pg5" localSheetId="1">#REF!</definedName>
    <definedName name="_________pg5">#REF!</definedName>
    <definedName name="_________PG6" localSheetId="1">#REF!</definedName>
    <definedName name="_________PG6">#REF!</definedName>
    <definedName name="_________PG7" localSheetId="1">#REF!</definedName>
    <definedName name="_________PG7">#REF!</definedName>
    <definedName name="_________PH4" localSheetId="1">#REF!</definedName>
    <definedName name="_________PH4">#REF!</definedName>
    <definedName name="_________PRN1" localSheetId="1" hidden="1">{#N/A,#N/A,FALSE,"COVER.XLS";#N/A,#N/A,FALSE,"RACT1.XLS";#N/A,#N/A,FALSE,"RACT2.XLS";#N/A,#N/A,FALSE,"ECCMP";#N/A,#N/A,FALSE,"WELDER.XLS"}</definedName>
    <definedName name="_________PRN1" hidden="1">{#N/A,#N/A,FALSE,"COVER.XLS";#N/A,#N/A,FALSE,"RACT1.XLS";#N/A,#N/A,FALSE,"RACT2.XLS";#N/A,#N/A,FALSE,"ECCMP";#N/A,#N/A,FALSE,"WELDER.XLS"}</definedName>
    <definedName name="_________qih1" localSheetId="1">#REF!</definedName>
    <definedName name="_________qih1">#REF!</definedName>
    <definedName name="_________sen1" localSheetId="1">#REF!</definedName>
    <definedName name="_________sen1">#REF!</definedName>
    <definedName name="_________sen2" localSheetId="1">#REF!</definedName>
    <definedName name="_________sen2">#REF!</definedName>
    <definedName name="_________sen3" localSheetId="1">#REF!</definedName>
    <definedName name="_________sen3">#REF!</definedName>
    <definedName name="_________sen5" localSheetId="1">#REF!</definedName>
    <definedName name="_________sen5">#REF!</definedName>
    <definedName name="_________sen6" localSheetId="1">#REF!</definedName>
    <definedName name="_________sen6">#REF!</definedName>
    <definedName name="_________sen7" localSheetId="1">#REF!</definedName>
    <definedName name="_________sen7">#REF!</definedName>
    <definedName name="_________sep3" localSheetId="1">'[2]13-septic'!#REF!</definedName>
    <definedName name="_________sep3">'[2]13-septic'!#REF!</definedName>
    <definedName name="_________syn1" localSheetId="1">#REF!</definedName>
    <definedName name="_________syn1">#REF!</definedName>
    <definedName name="_________SYN2" localSheetId="1">#REF!</definedName>
    <definedName name="_________SYN2">#REF!</definedName>
    <definedName name="_________syn3" localSheetId="1">#REF!</definedName>
    <definedName name="_________syn3">#REF!</definedName>
    <definedName name="_________syn7" localSheetId="1">#REF!</definedName>
    <definedName name="_________syn7">#REF!</definedName>
    <definedName name="_________syn8" localSheetId="1">#REF!</definedName>
    <definedName name="_________syn8">#REF!</definedName>
    <definedName name="_________syn9" localSheetId="1">#REF!</definedName>
    <definedName name="_________syn9">#REF!</definedName>
    <definedName name="_________tr1" localSheetId="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____tr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____ugt3" localSheetId="1">'[2]7-ug'!#REF!</definedName>
    <definedName name="_________ugt3">'[2]7-ug'!#REF!</definedName>
    <definedName name="_________utl3" localSheetId="1">'[2]2-utility'!#REF!</definedName>
    <definedName name="_________utl3">'[2]2-utility'!#REF!</definedName>
    <definedName name="_________WRN1" localSheetId="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____WRN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____WRN2" localSheetId="1" hidden="1">{#N/A,#N/A,FALSE,"COVER1.XLS ";#N/A,#N/A,FALSE,"RACT1.XLS";#N/A,#N/A,FALSE,"RACT2.XLS";#N/A,#N/A,FALSE,"ECCMP";#N/A,#N/A,FALSE,"WELDER.XLS"}</definedName>
    <definedName name="_________WRN2" hidden="1">{#N/A,#N/A,FALSE,"COVER1.XLS ";#N/A,#N/A,FALSE,"RACT1.XLS";#N/A,#N/A,FALSE,"RACT2.XLS";#N/A,#N/A,FALSE,"ECCMP";#N/A,#N/A,FALSE,"WELDER.XLS"}</definedName>
    <definedName name="_________WRN3" localSheetId="1" hidden="1">{#N/A,#N/A,FALSE,"consu_cover";#N/A,#N/A,FALSE,"consu_strategy";#N/A,#N/A,FALSE,"consu_flow";#N/A,#N/A,FALSE,"Summary_reqmt";#N/A,#N/A,FALSE,"field_ppg";#N/A,#N/A,FALSE,"ppg_shop";#N/A,#N/A,FALSE,"strl";#N/A,#N/A,FALSE,"tankages";#N/A,#N/A,FALSE,"gases"}</definedName>
    <definedName name="_________WRN3" hidden="1">{#N/A,#N/A,FALSE,"consu_cover";#N/A,#N/A,FALSE,"consu_strategy";#N/A,#N/A,FALSE,"consu_flow";#N/A,#N/A,FALSE,"Summary_reqmt";#N/A,#N/A,FALSE,"field_ppg";#N/A,#N/A,FALSE,"ppg_shop";#N/A,#N/A,FALSE,"strl";#N/A,#N/A,FALSE,"tankages";#N/A,#N/A,FALSE,"gases"}</definedName>
    <definedName name="_________xlnm._FilterDatabase" localSheetId="1">#REF!</definedName>
    <definedName name="_________xlnm._FilterDatabase">#REF!</definedName>
    <definedName name="_________xlnm._FilterDatabase_1" localSheetId="1">#REF!</definedName>
    <definedName name="_________xlnm._FilterDatabase_1">#REF!</definedName>
    <definedName name="_________xlnm._FilterDatabase_10" localSheetId="1">#REF!</definedName>
    <definedName name="_________xlnm._FilterDatabase_10">#REF!</definedName>
    <definedName name="_________xlnm._FilterDatabase_3" localSheetId="1">#REF!</definedName>
    <definedName name="_________xlnm._FilterDatabase_3">#REF!</definedName>
    <definedName name="_________xlnm._FilterDatabase_4" localSheetId="1">#REF!</definedName>
    <definedName name="_________xlnm._FilterDatabase_4">#REF!</definedName>
    <definedName name="_________xlnm._FilterDatabase_5" localSheetId="1">#REF!</definedName>
    <definedName name="_________xlnm._FilterDatabase_5">#REF!</definedName>
    <definedName name="_________xlnm._FilterDatabase_9" localSheetId="1">#REF!</definedName>
    <definedName name="_________xlnm._FilterDatabase_9">#REF!</definedName>
    <definedName name="_________xlnm.Print_Area" localSheetId="1">#REF!</definedName>
    <definedName name="_________xlnm.Print_Area">#REF!</definedName>
    <definedName name="_________xlnm.Print_Area_1" localSheetId="1">#REF!</definedName>
    <definedName name="_________xlnm.Print_Area_1">#REF!</definedName>
    <definedName name="_________xlnm.Print_Area_2" localSheetId="1">#REF!</definedName>
    <definedName name="_________xlnm.Print_Area_2">#REF!</definedName>
    <definedName name="_________xlnm.Print_Area_3" localSheetId="1">#REF!</definedName>
    <definedName name="_________xlnm.Print_Area_3">#REF!</definedName>
    <definedName name="_________xlnm.Print_Area_4" localSheetId="1">#REF!</definedName>
    <definedName name="_________xlnm.Print_Area_4">#REF!</definedName>
    <definedName name="_________xlnm.Print_Area_5" localSheetId="1">#REF!</definedName>
    <definedName name="_________xlnm.Print_Area_5">#REF!</definedName>
    <definedName name="_________xlnm.Print_Area_6" localSheetId="1">#REF!</definedName>
    <definedName name="_________xlnm.Print_Area_6">#REF!</definedName>
    <definedName name="_________xlnm.Print_Area_7" localSheetId="1">#REF!</definedName>
    <definedName name="_________xlnm.Print_Area_7">#REF!</definedName>
    <definedName name="_________xlnm.Print_Area_8" localSheetId="1">#REF!</definedName>
    <definedName name="_________xlnm.Print_Area_8">#REF!</definedName>
    <definedName name="_________xlnm.Print_Titles" localSheetId="1">#REF!</definedName>
    <definedName name="_________xlnm.Print_Titles">#REF!</definedName>
    <definedName name="_________xlnm.Print_Titles_1" localSheetId="1">#REF!</definedName>
    <definedName name="_________xlnm.Print_Titles_1">#REF!</definedName>
    <definedName name="_________xlnm.Print_Titles_2" localSheetId="1">#REF!</definedName>
    <definedName name="_________xlnm.Print_Titles_2">#REF!</definedName>
    <definedName name="_________xlnm.Print_Titles_3" localSheetId="1">#REF!</definedName>
    <definedName name="_________xlnm.Print_Titles_3">#REF!</definedName>
    <definedName name="_________xlnm.Print_Titles_4" localSheetId="1">#REF!</definedName>
    <definedName name="_________xlnm.Print_Titles_4">#REF!</definedName>
    <definedName name="_________xlnm.Print_Titles_5" localSheetId="1">#REF!</definedName>
    <definedName name="_________xlnm.Print_Titles_5">#REF!</definedName>
    <definedName name="_________xlnm.Print_Titles_6" localSheetId="1">#REF!</definedName>
    <definedName name="_________xlnm.Print_Titles_6">#REF!</definedName>
    <definedName name="_________xlnm.Print_Titles_7" localSheetId="1">#REF!</definedName>
    <definedName name="_________xlnm.Print_Titles_7">#REF!</definedName>
    <definedName name="_________xlnm.Print_Titles_8" localSheetId="1">#REF!</definedName>
    <definedName name="_________xlnm.Print_Titles_8">#REF!</definedName>
    <definedName name="_________xlnm.Print_Titles_9" localSheetId="1">#REF!</definedName>
    <definedName name="_________xlnm.Print_Titles_9">#REF!</definedName>
    <definedName name="________a65554" localSheetId="1">#REF!</definedName>
    <definedName name="________a65554">#REF!</definedName>
    <definedName name="________a65600" localSheetId="1">#REF!</definedName>
    <definedName name="________a65600">#REF!</definedName>
    <definedName name="________a65700" localSheetId="1">#REF!</definedName>
    <definedName name="________a65700">#REF!</definedName>
    <definedName name="________a65800" localSheetId="1">#REF!</definedName>
    <definedName name="________a65800">#REF!</definedName>
    <definedName name="________a66000" localSheetId="1">#REF!</definedName>
    <definedName name="________a66000">#REF!</definedName>
    <definedName name="________aac178">'[3]LTG-STG'!$E$82</definedName>
    <definedName name="________adh10" localSheetId="1">#REF!</definedName>
    <definedName name="________adh10">#REF!</definedName>
    <definedName name="________adh26" localSheetId="1">#REF!</definedName>
    <definedName name="________adh26">#REF!</definedName>
    <definedName name="________ads10" localSheetId="1">#REF!</definedName>
    <definedName name="________ads10">#REF!</definedName>
    <definedName name="________ads26" localSheetId="1">#REF!</definedName>
    <definedName name="________ads26">#REF!</definedName>
    <definedName name="________dk1" localSheetId="1" hidden="1">{#N/A,#N/A,FALSE,"COVER.XLS";#N/A,#N/A,FALSE,"RACT1.XLS";#N/A,#N/A,FALSE,"RACT2.XLS";#N/A,#N/A,FALSE,"ECCMP";#N/A,#N/A,FALSE,"WELDER.XLS"}</definedName>
    <definedName name="________dk1" hidden="1">{#N/A,#N/A,FALSE,"COVER.XLS";#N/A,#N/A,FALSE,"RACT1.XLS";#N/A,#N/A,FALSE,"RACT2.XLS";#N/A,#N/A,FALSE,"ECCMP";#N/A,#N/A,FALSE,"WELDER.XLS"}</definedName>
    <definedName name="________hsd3" localSheetId="1">'[2]11-hsd'!#REF!</definedName>
    <definedName name="________hsd3">'[2]11-hsd'!#REF!</definedName>
    <definedName name="________kv2" localSheetId="1" hidden="1">{#N/A,#N/A,FALSE,"COVER1.XLS ";#N/A,#N/A,FALSE,"RACT1.XLS";#N/A,#N/A,FALSE,"RACT2.XLS";#N/A,#N/A,FALSE,"ECCMP";#N/A,#N/A,FALSE,"WELDER.XLS"}</definedName>
    <definedName name="________kv2" hidden="1">{#N/A,#N/A,FALSE,"COVER1.XLS ";#N/A,#N/A,FALSE,"RACT1.XLS";#N/A,#N/A,FALSE,"RACT2.XLS";#N/A,#N/A,FALSE,"ECCMP";#N/A,#N/A,FALSE,"WELDER.XLS"}</definedName>
    <definedName name="________kvs1" localSheetId="1" hidden="1">{#N/A,#N/A,FALSE,"COVER1.XLS ";#N/A,#N/A,FALSE,"RACT1.XLS";#N/A,#N/A,FALSE,"RACT2.XLS";#N/A,#N/A,FALSE,"ECCMP";#N/A,#N/A,FALSE,"WELDER.XLS"}</definedName>
    <definedName name="________kvs1" hidden="1">{#N/A,#N/A,FALSE,"COVER1.XLS ";#N/A,#N/A,FALSE,"RACT1.XLS";#N/A,#N/A,FALSE,"RACT2.XLS";#N/A,#N/A,FALSE,"ECCMP";#N/A,#N/A,FALSE,"WELDER.XLS"}</definedName>
    <definedName name="________kvs2" localSheetId="1" hidden="1">{#N/A,#N/A,FALSE,"COVER1.XLS ";#N/A,#N/A,FALSE,"RACT1.XLS";#N/A,#N/A,FALSE,"RACT2.XLS";#N/A,#N/A,FALSE,"ECCMP";#N/A,#N/A,FALSE,"WELDER.XLS"}</definedName>
    <definedName name="________kvs2" hidden="1">{#N/A,#N/A,FALSE,"COVER1.XLS ";#N/A,#N/A,FALSE,"RACT1.XLS";#N/A,#N/A,FALSE,"RACT2.XLS";#N/A,#N/A,FALSE,"ECCMP";#N/A,#N/A,FALSE,"WELDER.XLS"}</definedName>
    <definedName name="________kvs5" localSheetId="1" hidden="1">{#N/A,#N/A,FALSE,"COVER.XLS";#N/A,#N/A,FALSE,"RACT1.XLS";#N/A,#N/A,FALSE,"RACT2.XLS";#N/A,#N/A,FALSE,"ECCMP";#N/A,#N/A,FALSE,"WELDER.XLS"}</definedName>
    <definedName name="________kvs5" hidden="1">{#N/A,#N/A,FALSE,"COVER.XLS";#N/A,#N/A,FALSE,"RACT1.XLS";#N/A,#N/A,FALSE,"RACT2.XLS";#N/A,#N/A,FALSE,"ECCMP";#N/A,#N/A,FALSE,"WELDER.XLS"}</definedName>
    <definedName name="________kvs8" localSheetId="1" hidden="1">{#N/A,#N/A,FALSE,"COVER1.XLS ";#N/A,#N/A,FALSE,"RACT1.XLS";#N/A,#N/A,FALSE,"RACT2.XLS";#N/A,#N/A,FALSE,"ECCMP";#N/A,#N/A,FALSE,"WELDER.XLS"}</definedName>
    <definedName name="________kvs8" hidden="1">{#N/A,#N/A,FALSE,"COVER1.XLS ";#N/A,#N/A,FALSE,"RACT1.XLS";#N/A,#N/A,FALSE,"RACT2.XLS";#N/A,#N/A,FALSE,"ECCMP";#N/A,#N/A,FALSE,"WELDER.XLS"}</definedName>
    <definedName name="________lk1" localSheetId="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__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___MB500" localSheetId="1">#REF!</definedName>
    <definedName name="________MB500">#REF!</definedName>
    <definedName name="________msy1" localSheetId="1">[1]Assmpns!#REF!</definedName>
    <definedName name="________msy1">[1]Assmpns!#REF!</definedName>
    <definedName name="________msy2" localSheetId="1">[1]Assmpns!#REF!</definedName>
    <definedName name="________msy2">[1]Assmpns!#REF!</definedName>
    <definedName name="________msy3" localSheetId="1">[1]Assmpns!#REF!</definedName>
    <definedName name="________msy3">[1]Assmpns!#REF!</definedName>
    <definedName name="________msy4" localSheetId="1">[1]Assmpns!#REF!</definedName>
    <definedName name="________msy4">[1]Assmpns!#REF!</definedName>
    <definedName name="________ns1" localSheetId="1" hidden="1">{#N/A,#N/A,FALSE,"COVER1.XLS ";#N/A,#N/A,FALSE,"RACT1.XLS";#N/A,#N/A,FALSE,"RACT2.XLS";#N/A,#N/A,FALSE,"ECCMP";#N/A,#N/A,FALSE,"WELDER.XLS"}</definedName>
    <definedName name="________ns1" hidden="1">{#N/A,#N/A,FALSE,"COVER1.XLS ";#N/A,#N/A,FALSE,"RACT1.XLS";#N/A,#N/A,FALSE,"RACT2.XLS";#N/A,#N/A,FALSE,"ECCMP";#N/A,#N/A,FALSE,"WELDER.XLS"}</definedName>
    <definedName name="________PG2" localSheetId="1">#REF!</definedName>
    <definedName name="________PG2">#REF!</definedName>
    <definedName name="________PG3" localSheetId="1">#REF!</definedName>
    <definedName name="________PG3">#REF!</definedName>
    <definedName name="________pg4" localSheetId="1">#REF!</definedName>
    <definedName name="________pg4">#REF!</definedName>
    <definedName name="________pg5" localSheetId="1">#REF!</definedName>
    <definedName name="________pg5">#REF!</definedName>
    <definedName name="________PG6" localSheetId="1">#REF!</definedName>
    <definedName name="________PG6">#REF!</definedName>
    <definedName name="________PG7" localSheetId="1">#REF!</definedName>
    <definedName name="________PG7">#REF!</definedName>
    <definedName name="________PH4" localSheetId="1">#REF!</definedName>
    <definedName name="________PH4">#REF!</definedName>
    <definedName name="________PRN1" localSheetId="1" hidden="1">{#N/A,#N/A,FALSE,"COVER.XLS";#N/A,#N/A,FALSE,"RACT1.XLS";#N/A,#N/A,FALSE,"RACT2.XLS";#N/A,#N/A,FALSE,"ECCMP";#N/A,#N/A,FALSE,"WELDER.XLS"}</definedName>
    <definedName name="________PRN1" hidden="1">{#N/A,#N/A,FALSE,"COVER.XLS";#N/A,#N/A,FALSE,"RACT1.XLS";#N/A,#N/A,FALSE,"RACT2.XLS";#N/A,#N/A,FALSE,"ECCMP";#N/A,#N/A,FALSE,"WELDER.XLS"}</definedName>
    <definedName name="________qih1" localSheetId="1">#REF!</definedName>
    <definedName name="________qih1">#REF!</definedName>
    <definedName name="________sen1" localSheetId="1">#REF!</definedName>
    <definedName name="________sen1">#REF!</definedName>
    <definedName name="________sen2" localSheetId="1">#REF!</definedName>
    <definedName name="________sen2">#REF!</definedName>
    <definedName name="________sen3" localSheetId="1">#REF!</definedName>
    <definedName name="________sen3">#REF!</definedName>
    <definedName name="________sen5" localSheetId="1">#REF!</definedName>
    <definedName name="________sen5">#REF!</definedName>
    <definedName name="________sen6" localSheetId="1">#REF!</definedName>
    <definedName name="________sen6">#REF!</definedName>
    <definedName name="________sen7" localSheetId="1">#REF!</definedName>
    <definedName name="________sen7">#REF!</definedName>
    <definedName name="________sep3" localSheetId="1">'[2]13-septic'!#REF!</definedName>
    <definedName name="________sep3">'[2]13-septic'!#REF!</definedName>
    <definedName name="________syn1" localSheetId="1">#REF!</definedName>
    <definedName name="________syn1">#REF!</definedName>
    <definedName name="________SYN2" localSheetId="1">#REF!</definedName>
    <definedName name="________SYN2">#REF!</definedName>
    <definedName name="________syn3" localSheetId="1">#REF!</definedName>
    <definedName name="________syn3">#REF!</definedName>
    <definedName name="________syn7" localSheetId="1">#REF!</definedName>
    <definedName name="________syn7">#REF!</definedName>
    <definedName name="________syn8" localSheetId="1">#REF!</definedName>
    <definedName name="________syn8">#REF!</definedName>
    <definedName name="________syn9" localSheetId="1">#REF!</definedName>
    <definedName name="________syn9">#REF!</definedName>
    <definedName name="________tr1" localSheetId="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___tr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___ugt3" localSheetId="1">'[2]7-ug'!#REF!</definedName>
    <definedName name="________ugt3">'[2]7-ug'!#REF!</definedName>
    <definedName name="________utl3" localSheetId="1">'[2]2-utility'!#REF!</definedName>
    <definedName name="________utl3">'[2]2-utility'!#REF!</definedName>
    <definedName name="________WRN1" localSheetId="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___WRN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___WRN2" localSheetId="1" hidden="1">{#N/A,#N/A,FALSE,"COVER1.XLS ";#N/A,#N/A,FALSE,"RACT1.XLS";#N/A,#N/A,FALSE,"RACT2.XLS";#N/A,#N/A,FALSE,"ECCMP";#N/A,#N/A,FALSE,"WELDER.XLS"}</definedName>
    <definedName name="________WRN2" hidden="1">{#N/A,#N/A,FALSE,"COVER1.XLS ";#N/A,#N/A,FALSE,"RACT1.XLS";#N/A,#N/A,FALSE,"RACT2.XLS";#N/A,#N/A,FALSE,"ECCMP";#N/A,#N/A,FALSE,"WELDER.XLS"}</definedName>
    <definedName name="________WRN3" localSheetId="1" hidden="1">{#N/A,#N/A,FALSE,"consu_cover";#N/A,#N/A,FALSE,"consu_strategy";#N/A,#N/A,FALSE,"consu_flow";#N/A,#N/A,FALSE,"Summary_reqmt";#N/A,#N/A,FALSE,"field_ppg";#N/A,#N/A,FALSE,"ppg_shop";#N/A,#N/A,FALSE,"strl";#N/A,#N/A,FALSE,"tankages";#N/A,#N/A,FALSE,"gases"}</definedName>
    <definedName name="________WRN3" hidden="1">{#N/A,#N/A,FALSE,"consu_cover";#N/A,#N/A,FALSE,"consu_strategy";#N/A,#N/A,FALSE,"consu_flow";#N/A,#N/A,FALSE,"Summary_reqmt";#N/A,#N/A,FALSE,"field_ppg";#N/A,#N/A,FALSE,"ppg_shop";#N/A,#N/A,FALSE,"strl";#N/A,#N/A,FALSE,"tankages";#N/A,#N/A,FALSE,"gases"}</definedName>
    <definedName name="________xlnm._FilterDatabase" localSheetId="1">#REF!</definedName>
    <definedName name="________xlnm._FilterDatabase">#REF!</definedName>
    <definedName name="________xlnm._FilterDatabase_1" localSheetId="1">#REF!</definedName>
    <definedName name="________xlnm._FilterDatabase_1">#REF!</definedName>
    <definedName name="________xlnm._FilterDatabase_10" localSheetId="1">#REF!</definedName>
    <definedName name="________xlnm._FilterDatabase_10">#REF!</definedName>
    <definedName name="________xlnm._FilterDatabase_3" localSheetId="1">#REF!</definedName>
    <definedName name="________xlnm._FilterDatabase_3">#REF!</definedName>
    <definedName name="________xlnm._FilterDatabase_4" localSheetId="1">#REF!</definedName>
    <definedName name="________xlnm._FilterDatabase_4">#REF!</definedName>
    <definedName name="________xlnm._FilterDatabase_5" localSheetId="1">#REF!</definedName>
    <definedName name="________xlnm._FilterDatabase_5">#REF!</definedName>
    <definedName name="________xlnm._FilterDatabase_9" localSheetId="1">#REF!</definedName>
    <definedName name="________xlnm._FilterDatabase_9">#REF!</definedName>
    <definedName name="________xlnm.Print_Area" localSheetId="1">#REF!</definedName>
    <definedName name="________xlnm.Print_Area">#REF!</definedName>
    <definedName name="________xlnm.Print_Area_1" localSheetId="1">#REF!</definedName>
    <definedName name="________xlnm.Print_Area_1">#REF!</definedName>
    <definedName name="________xlnm.Print_Area_2" localSheetId="1">#REF!</definedName>
    <definedName name="________xlnm.Print_Area_2">#REF!</definedName>
    <definedName name="________xlnm.Print_Area_3" localSheetId="1">#REF!</definedName>
    <definedName name="________xlnm.Print_Area_3">#REF!</definedName>
    <definedName name="________xlnm.Print_Area_4" localSheetId="1">#REF!</definedName>
    <definedName name="________xlnm.Print_Area_4">#REF!</definedName>
    <definedName name="________xlnm.Print_Area_5" localSheetId="1">#REF!</definedName>
    <definedName name="________xlnm.Print_Area_5">#REF!</definedName>
    <definedName name="________xlnm.Print_Area_6" localSheetId="1">#REF!</definedName>
    <definedName name="________xlnm.Print_Area_6">#REF!</definedName>
    <definedName name="________xlnm.Print_Area_7" localSheetId="1">#REF!</definedName>
    <definedName name="________xlnm.Print_Area_7">#REF!</definedName>
    <definedName name="________xlnm.Print_Area_8" localSheetId="1">#REF!</definedName>
    <definedName name="________xlnm.Print_Area_8">#REF!</definedName>
    <definedName name="________xlnm.Print_Titles" localSheetId="1">#REF!</definedName>
    <definedName name="________xlnm.Print_Titles">#REF!</definedName>
    <definedName name="________xlnm.Print_Titles_1" localSheetId="1">#REF!</definedName>
    <definedName name="________xlnm.Print_Titles_1">#REF!</definedName>
    <definedName name="________xlnm.Print_Titles_2" localSheetId="1">#REF!</definedName>
    <definedName name="________xlnm.Print_Titles_2">#REF!</definedName>
    <definedName name="________xlnm.Print_Titles_3" localSheetId="1">#REF!</definedName>
    <definedName name="________xlnm.Print_Titles_3">#REF!</definedName>
    <definedName name="________xlnm.Print_Titles_4" localSheetId="1">#REF!</definedName>
    <definedName name="________xlnm.Print_Titles_4">#REF!</definedName>
    <definedName name="________xlnm.Print_Titles_5" localSheetId="1">#REF!</definedName>
    <definedName name="________xlnm.Print_Titles_5">#REF!</definedName>
    <definedName name="________xlnm.Print_Titles_6" localSheetId="1">#REF!</definedName>
    <definedName name="________xlnm.Print_Titles_6">#REF!</definedName>
    <definedName name="________xlnm.Print_Titles_7" localSheetId="1">#REF!</definedName>
    <definedName name="________xlnm.Print_Titles_7">#REF!</definedName>
    <definedName name="________xlnm.Print_Titles_8" localSheetId="1">#REF!</definedName>
    <definedName name="________xlnm.Print_Titles_8">#REF!</definedName>
    <definedName name="________xlnm.Print_Titles_9" localSheetId="1">#REF!</definedName>
    <definedName name="________xlnm.Print_Titles_9">#REF!</definedName>
    <definedName name="_______a65554" localSheetId="1">#REF!</definedName>
    <definedName name="_______a65554">#REF!</definedName>
    <definedName name="_______a65600" localSheetId="1">#REF!</definedName>
    <definedName name="_______a65600">#REF!</definedName>
    <definedName name="_______a65700" localSheetId="1">#REF!</definedName>
    <definedName name="_______a65700">#REF!</definedName>
    <definedName name="_______a65800" localSheetId="1">#REF!</definedName>
    <definedName name="_______a65800">#REF!</definedName>
    <definedName name="_______a66000" localSheetId="1">#REF!</definedName>
    <definedName name="_______a66000">#REF!</definedName>
    <definedName name="_______aac178">'[3]LTG-STG'!$E$82</definedName>
    <definedName name="_______adh10" localSheetId="1">#REF!</definedName>
    <definedName name="_______adh10">#REF!</definedName>
    <definedName name="_______adh26" localSheetId="1">#REF!</definedName>
    <definedName name="_______adh26">#REF!</definedName>
    <definedName name="_______ads10" localSheetId="1">#REF!</definedName>
    <definedName name="_______ads10">#REF!</definedName>
    <definedName name="_______ads26" localSheetId="1">#REF!</definedName>
    <definedName name="_______ads26">#REF!</definedName>
    <definedName name="_______dk1" localSheetId="1" hidden="1">{#N/A,#N/A,FALSE,"COVER.XLS";#N/A,#N/A,FALSE,"RACT1.XLS";#N/A,#N/A,FALSE,"RACT2.XLS";#N/A,#N/A,FALSE,"ECCMP";#N/A,#N/A,FALSE,"WELDER.XLS"}</definedName>
    <definedName name="_______dk1" hidden="1">{#N/A,#N/A,FALSE,"COVER.XLS";#N/A,#N/A,FALSE,"RACT1.XLS";#N/A,#N/A,FALSE,"RACT2.XLS";#N/A,#N/A,FALSE,"ECCMP";#N/A,#N/A,FALSE,"WELDER.XLS"}</definedName>
    <definedName name="_______kv2" localSheetId="1" hidden="1">{#N/A,#N/A,FALSE,"COVER1.XLS ";#N/A,#N/A,FALSE,"RACT1.XLS";#N/A,#N/A,FALSE,"RACT2.XLS";#N/A,#N/A,FALSE,"ECCMP";#N/A,#N/A,FALSE,"WELDER.XLS"}</definedName>
    <definedName name="_______kv2" hidden="1">{#N/A,#N/A,FALSE,"COVER1.XLS ";#N/A,#N/A,FALSE,"RACT1.XLS";#N/A,#N/A,FALSE,"RACT2.XLS";#N/A,#N/A,FALSE,"ECCMP";#N/A,#N/A,FALSE,"WELDER.XLS"}</definedName>
    <definedName name="_______kvs1" localSheetId="1" hidden="1">{#N/A,#N/A,FALSE,"COVER1.XLS ";#N/A,#N/A,FALSE,"RACT1.XLS";#N/A,#N/A,FALSE,"RACT2.XLS";#N/A,#N/A,FALSE,"ECCMP";#N/A,#N/A,FALSE,"WELDER.XLS"}</definedName>
    <definedName name="_______kvs1" hidden="1">{#N/A,#N/A,FALSE,"COVER1.XLS ";#N/A,#N/A,FALSE,"RACT1.XLS";#N/A,#N/A,FALSE,"RACT2.XLS";#N/A,#N/A,FALSE,"ECCMP";#N/A,#N/A,FALSE,"WELDER.XLS"}</definedName>
    <definedName name="_______kvs2" localSheetId="1" hidden="1">{#N/A,#N/A,FALSE,"COVER1.XLS ";#N/A,#N/A,FALSE,"RACT1.XLS";#N/A,#N/A,FALSE,"RACT2.XLS";#N/A,#N/A,FALSE,"ECCMP";#N/A,#N/A,FALSE,"WELDER.XLS"}</definedName>
    <definedName name="_______kvs2" hidden="1">{#N/A,#N/A,FALSE,"COVER1.XLS ";#N/A,#N/A,FALSE,"RACT1.XLS";#N/A,#N/A,FALSE,"RACT2.XLS";#N/A,#N/A,FALSE,"ECCMP";#N/A,#N/A,FALSE,"WELDER.XLS"}</definedName>
    <definedName name="_______kvs5" localSheetId="1" hidden="1">{#N/A,#N/A,FALSE,"COVER.XLS";#N/A,#N/A,FALSE,"RACT1.XLS";#N/A,#N/A,FALSE,"RACT2.XLS";#N/A,#N/A,FALSE,"ECCMP";#N/A,#N/A,FALSE,"WELDER.XLS"}</definedName>
    <definedName name="_______kvs5" hidden="1">{#N/A,#N/A,FALSE,"COVER.XLS";#N/A,#N/A,FALSE,"RACT1.XLS";#N/A,#N/A,FALSE,"RACT2.XLS";#N/A,#N/A,FALSE,"ECCMP";#N/A,#N/A,FALSE,"WELDER.XLS"}</definedName>
    <definedName name="_______kvs8" localSheetId="1" hidden="1">{#N/A,#N/A,FALSE,"COVER1.XLS ";#N/A,#N/A,FALSE,"RACT1.XLS";#N/A,#N/A,FALSE,"RACT2.XLS";#N/A,#N/A,FALSE,"ECCMP";#N/A,#N/A,FALSE,"WELDER.XLS"}</definedName>
    <definedName name="_______kvs8" hidden="1">{#N/A,#N/A,FALSE,"COVER1.XLS ";#N/A,#N/A,FALSE,"RACT1.XLS";#N/A,#N/A,FALSE,"RACT2.XLS";#N/A,#N/A,FALSE,"ECCMP";#N/A,#N/A,FALSE,"WELDER.XLS"}</definedName>
    <definedName name="_______lk1" localSheetId="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_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__MB500" localSheetId="1">#REF!</definedName>
    <definedName name="_______MB500">#REF!</definedName>
    <definedName name="_______msy1" localSheetId="1">[1]Assmpns!#REF!</definedName>
    <definedName name="_______msy1">[1]Assmpns!#REF!</definedName>
    <definedName name="_______msy2" localSheetId="1">[1]Assmpns!#REF!</definedName>
    <definedName name="_______msy2">[1]Assmpns!#REF!</definedName>
    <definedName name="_______msy3" localSheetId="1">[1]Assmpns!#REF!</definedName>
    <definedName name="_______msy3">[1]Assmpns!#REF!</definedName>
    <definedName name="_______msy4" localSheetId="1">[1]Assmpns!#REF!</definedName>
    <definedName name="_______msy4">[1]Assmpns!#REF!</definedName>
    <definedName name="_______ns1" localSheetId="1" hidden="1">{#N/A,#N/A,FALSE,"COVER1.XLS ";#N/A,#N/A,FALSE,"RACT1.XLS";#N/A,#N/A,FALSE,"RACT2.XLS";#N/A,#N/A,FALSE,"ECCMP";#N/A,#N/A,FALSE,"WELDER.XLS"}</definedName>
    <definedName name="_______ns1" hidden="1">{#N/A,#N/A,FALSE,"COVER1.XLS ";#N/A,#N/A,FALSE,"RACT1.XLS";#N/A,#N/A,FALSE,"RACT2.XLS";#N/A,#N/A,FALSE,"ECCMP";#N/A,#N/A,FALSE,"WELDER.XLS"}</definedName>
    <definedName name="_______PG2" localSheetId="1">#REF!</definedName>
    <definedName name="_______PG2">#REF!</definedName>
    <definedName name="_______PG3" localSheetId="1">#REF!</definedName>
    <definedName name="_______PG3">#REF!</definedName>
    <definedName name="_______pg4" localSheetId="1">#REF!</definedName>
    <definedName name="_______pg4">#REF!</definedName>
    <definedName name="_______pg5" localSheetId="1">#REF!</definedName>
    <definedName name="_______pg5">#REF!</definedName>
    <definedName name="_______PG6" localSheetId="1">#REF!</definedName>
    <definedName name="_______PG6">#REF!</definedName>
    <definedName name="_______PG7" localSheetId="1">#REF!</definedName>
    <definedName name="_______PG7">#REF!</definedName>
    <definedName name="_______PH4" localSheetId="1">#REF!</definedName>
    <definedName name="_______PH4">#REF!</definedName>
    <definedName name="_______PRN1" localSheetId="1" hidden="1">{#N/A,#N/A,FALSE,"COVER.XLS";#N/A,#N/A,FALSE,"RACT1.XLS";#N/A,#N/A,FALSE,"RACT2.XLS";#N/A,#N/A,FALSE,"ECCMP";#N/A,#N/A,FALSE,"WELDER.XLS"}</definedName>
    <definedName name="_______PRN1" hidden="1">{#N/A,#N/A,FALSE,"COVER.XLS";#N/A,#N/A,FALSE,"RACT1.XLS";#N/A,#N/A,FALSE,"RACT2.XLS";#N/A,#N/A,FALSE,"ECCMP";#N/A,#N/A,FALSE,"WELDER.XLS"}</definedName>
    <definedName name="_______qih1" localSheetId="1">#REF!</definedName>
    <definedName name="_______qih1">#REF!</definedName>
    <definedName name="_______sen1" localSheetId="1">#REF!</definedName>
    <definedName name="_______sen1">#REF!</definedName>
    <definedName name="_______sen2" localSheetId="1">#REF!</definedName>
    <definedName name="_______sen2">#REF!</definedName>
    <definedName name="_______sen3" localSheetId="1">#REF!</definedName>
    <definedName name="_______sen3">#REF!</definedName>
    <definedName name="_______sen5" localSheetId="1">#REF!</definedName>
    <definedName name="_______sen5">#REF!</definedName>
    <definedName name="_______sen6" localSheetId="1">#REF!</definedName>
    <definedName name="_______sen6">#REF!</definedName>
    <definedName name="_______sen7" localSheetId="1">#REF!</definedName>
    <definedName name="_______sen7">#REF!</definedName>
    <definedName name="_______syn1" localSheetId="1">#REF!</definedName>
    <definedName name="_______syn1">#REF!</definedName>
    <definedName name="_______SYN2" localSheetId="1">#REF!</definedName>
    <definedName name="_______SYN2">#REF!</definedName>
    <definedName name="_______syn3" localSheetId="1">#REF!</definedName>
    <definedName name="_______syn3">#REF!</definedName>
    <definedName name="_______syn7" localSheetId="1">#REF!</definedName>
    <definedName name="_______syn7">#REF!</definedName>
    <definedName name="_______syn8" localSheetId="1">#REF!</definedName>
    <definedName name="_______syn8">#REF!</definedName>
    <definedName name="_______syn9" localSheetId="1">#REF!</definedName>
    <definedName name="_______syn9">#REF!</definedName>
    <definedName name="_______tr1" localSheetId="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__tr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__WRN1" localSheetId="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__WRN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__WRN2" localSheetId="1" hidden="1">{#N/A,#N/A,FALSE,"COVER1.XLS ";#N/A,#N/A,FALSE,"RACT1.XLS";#N/A,#N/A,FALSE,"RACT2.XLS";#N/A,#N/A,FALSE,"ECCMP";#N/A,#N/A,FALSE,"WELDER.XLS"}</definedName>
    <definedName name="_______WRN2" hidden="1">{#N/A,#N/A,FALSE,"COVER1.XLS ";#N/A,#N/A,FALSE,"RACT1.XLS";#N/A,#N/A,FALSE,"RACT2.XLS";#N/A,#N/A,FALSE,"ECCMP";#N/A,#N/A,FALSE,"WELDER.XLS"}</definedName>
    <definedName name="_______WRN3" localSheetId="1" hidden="1">{#N/A,#N/A,FALSE,"consu_cover";#N/A,#N/A,FALSE,"consu_strategy";#N/A,#N/A,FALSE,"consu_flow";#N/A,#N/A,FALSE,"Summary_reqmt";#N/A,#N/A,FALSE,"field_ppg";#N/A,#N/A,FALSE,"ppg_shop";#N/A,#N/A,FALSE,"strl";#N/A,#N/A,FALSE,"tankages";#N/A,#N/A,FALSE,"gases"}</definedName>
    <definedName name="_______WRN3" hidden="1">{#N/A,#N/A,FALSE,"consu_cover";#N/A,#N/A,FALSE,"consu_strategy";#N/A,#N/A,FALSE,"consu_flow";#N/A,#N/A,FALSE,"Summary_reqmt";#N/A,#N/A,FALSE,"field_ppg";#N/A,#N/A,FALSE,"ppg_shop";#N/A,#N/A,FALSE,"strl";#N/A,#N/A,FALSE,"tankages";#N/A,#N/A,FALSE,"gases"}</definedName>
    <definedName name="_______xlnm._FilterDatabase" localSheetId="1">#REF!</definedName>
    <definedName name="_______xlnm._FilterDatabase">#REF!</definedName>
    <definedName name="_______xlnm._FilterDatabase_1" localSheetId="1">#REF!</definedName>
    <definedName name="_______xlnm._FilterDatabase_1">#REF!</definedName>
    <definedName name="_______xlnm._FilterDatabase_10" localSheetId="1">#REF!</definedName>
    <definedName name="_______xlnm._FilterDatabase_10">#REF!</definedName>
    <definedName name="_______xlnm._FilterDatabase_3" localSheetId="1">#REF!</definedName>
    <definedName name="_______xlnm._FilterDatabase_3">#REF!</definedName>
    <definedName name="_______xlnm._FilterDatabase_4" localSheetId="1">#REF!</definedName>
    <definedName name="_______xlnm._FilterDatabase_4">#REF!</definedName>
    <definedName name="_______xlnm._FilterDatabase_5" localSheetId="1">#REF!</definedName>
    <definedName name="_______xlnm._FilterDatabase_5">#REF!</definedName>
    <definedName name="_______xlnm._FilterDatabase_9" localSheetId="1">#REF!</definedName>
    <definedName name="_______xlnm._FilterDatabase_9">#REF!</definedName>
    <definedName name="_______xlnm.Print_Area" localSheetId="1">#REF!</definedName>
    <definedName name="_______xlnm.Print_Area">#REF!</definedName>
    <definedName name="_______xlnm.Print_Area_1" localSheetId="1">#REF!</definedName>
    <definedName name="_______xlnm.Print_Area_1">#REF!</definedName>
    <definedName name="_______xlnm.Print_Area_2" localSheetId="1">#REF!</definedName>
    <definedName name="_______xlnm.Print_Area_2">#REF!</definedName>
    <definedName name="_______xlnm.Print_Area_3" localSheetId="1">#REF!</definedName>
    <definedName name="_______xlnm.Print_Area_3">#REF!</definedName>
    <definedName name="_______xlnm.Print_Area_4" localSheetId="1">#REF!</definedName>
    <definedName name="_______xlnm.Print_Area_4">#REF!</definedName>
    <definedName name="_______xlnm.Print_Area_5" localSheetId="1">#REF!</definedName>
    <definedName name="_______xlnm.Print_Area_5">#REF!</definedName>
    <definedName name="_______xlnm.Print_Area_6" localSheetId="1">#REF!</definedName>
    <definedName name="_______xlnm.Print_Area_6">#REF!</definedName>
    <definedName name="_______xlnm.Print_Area_7" localSheetId="1">#REF!</definedName>
    <definedName name="_______xlnm.Print_Area_7">#REF!</definedName>
    <definedName name="_______xlnm.Print_Area_8" localSheetId="1">#REF!</definedName>
    <definedName name="_______xlnm.Print_Area_8">#REF!</definedName>
    <definedName name="_______xlnm.Print_Area_9" localSheetId="1">#REF!</definedName>
    <definedName name="_______xlnm.Print_Area_9">#REF!</definedName>
    <definedName name="_______xlnm.Print_Titles" localSheetId="1">#REF!</definedName>
    <definedName name="_______xlnm.Print_Titles">#REF!</definedName>
    <definedName name="_______xlnm.Print_Titles_1" localSheetId="1">#REF!</definedName>
    <definedName name="_______xlnm.Print_Titles_1">#REF!</definedName>
    <definedName name="_______xlnm.Print_Titles_2" localSheetId="1">#REF!</definedName>
    <definedName name="_______xlnm.Print_Titles_2">#REF!</definedName>
    <definedName name="_______xlnm.Print_Titles_3" localSheetId="1">#REF!</definedName>
    <definedName name="_______xlnm.Print_Titles_3">#REF!</definedName>
    <definedName name="_______xlnm.Print_Titles_4" localSheetId="1">#REF!</definedName>
    <definedName name="_______xlnm.Print_Titles_4">#REF!</definedName>
    <definedName name="_______xlnm.Print_Titles_5" localSheetId="1">#REF!</definedName>
    <definedName name="_______xlnm.Print_Titles_5">#REF!</definedName>
    <definedName name="_______xlnm.Print_Titles_6" localSheetId="1">#REF!</definedName>
    <definedName name="_______xlnm.Print_Titles_6">#REF!</definedName>
    <definedName name="_______xlnm.Print_Titles_7" localSheetId="1">#REF!</definedName>
    <definedName name="_______xlnm.Print_Titles_7">#REF!</definedName>
    <definedName name="_______xlnm.Print_Titles_8" localSheetId="1">#REF!</definedName>
    <definedName name="_______xlnm.Print_Titles_8">#REF!</definedName>
    <definedName name="_______xlnm.Print_Titles_9" localSheetId="1">#REF!</definedName>
    <definedName name="_______xlnm.Print_Titles_9">#REF!</definedName>
    <definedName name="______a65554" localSheetId="1">#REF!</definedName>
    <definedName name="______a65554">#REF!</definedName>
    <definedName name="______a65600" localSheetId="1">#REF!</definedName>
    <definedName name="______a65600">#REF!</definedName>
    <definedName name="______a65700" localSheetId="1">#REF!</definedName>
    <definedName name="______a65700">#REF!</definedName>
    <definedName name="______a65800" localSheetId="1">#REF!</definedName>
    <definedName name="______a65800">#REF!</definedName>
    <definedName name="______a66000" localSheetId="1">#REF!</definedName>
    <definedName name="______a66000">#REF!</definedName>
    <definedName name="______aac178">'[3]LTG-STG'!$E$82</definedName>
    <definedName name="______adh10" localSheetId="1">#REF!</definedName>
    <definedName name="______adh10">#REF!</definedName>
    <definedName name="______adh26" localSheetId="1">#REF!</definedName>
    <definedName name="______adh26">#REF!</definedName>
    <definedName name="______ads10" localSheetId="1">#REF!</definedName>
    <definedName name="______ads10">#REF!</definedName>
    <definedName name="______ads26" localSheetId="1">#REF!</definedName>
    <definedName name="______ads26">#REF!</definedName>
    <definedName name="______dk1" localSheetId="1" hidden="1">{#N/A,#N/A,FALSE,"COVER.XLS";#N/A,#N/A,FALSE,"RACT1.XLS";#N/A,#N/A,FALSE,"RACT2.XLS";#N/A,#N/A,FALSE,"ECCMP";#N/A,#N/A,FALSE,"WELDER.XLS"}</definedName>
    <definedName name="______dk1" hidden="1">{#N/A,#N/A,FALSE,"COVER.XLS";#N/A,#N/A,FALSE,"RACT1.XLS";#N/A,#N/A,FALSE,"RACT2.XLS";#N/A,#N/A,FALSE,"ECCMP";#N/A,#N/A,FALSE,"WELDER.XLS"}</definedName>
    <definedName name="______hsd3" localSheetId="1">'[2]11-hsd'!#REF!</definedName>
    <definedName name="______hsd3">'[2]11-hsd'!#REF!</definedName>
    <definedName name="______kv2" localSheetId="1" hidden="1">{#N/A,#N/A,FALSE,"COVER1.XLS ";#N/A,#N/A,FALSE,"RACT1.XLS";#N/A,#N/A,FALSE,"RACT2.XLS";#N/A,#N/A,FALSE,"ECCMP";#N/A,#N/A,FALSE,"WELDER.XLS"}</definedName>
    <definedName name="______kv2" hidden="1">{#N/A,#N/A,FALSE,"COVER1.XLS ";#N/A,#N/A,FALSE,"RACT1.XLS";#N/A,#N/A,FALSE,"RACT2.XLS";#N/A,#N/A,FALSE,"ECCMP";#N/A,#N/A,FALSE,"WELDER.XLS"}</definedName>
    <definedName name="______kvs1" localSheetId="1" hidden="1">{#N/A,#N/A,FALSE,"COVER1.XLS ";#N/A,#N/A,FALSE,"RACT1.XLS";#N/A,#N/A,FALSE,"RACT2.XLS";#N/A,#N/A,FALSE,"ECCMP";#N/A,#N/A,FALSE,"WELDER.XLS"}</definedName>
    <definedName name="______kvs1" hidden="1">{#N/A,#N/A,FALSE,"COVER1.XLS ";#N/A,#N/A,FALSE,"RACT1.XLS";#N/A,#N/A,FALSE,"RACT2.XLS";#N/A,#N/A,FALSE,"ECCMP";#N/A,#N/A,FALSE,"WELDER.XLS"}</definedName>
    <definedName name="______kvs2" localSheetId="1" hidden="1">{#N/A,#N/A,FALSE,"COVER1.XLS ";#N/A,#N/A,FALSE,"RACT1.XLS";#N/A,#N/A,FALSE,"RACT2.XLS";#N/A,#N/A,FALSE,"ECCMP";#N/A,#N/A,FALSE,"WELDER.XLS"}</definedName>
    <definedName name="______kvs2" hidden="1">{#N/A,#N/A,FALSE,"COVER1.XLS ";#N/A,#N/A,FALSE,"RACT1.XLS";#N/A,#N/A,FALSE,"RACT2.XLS";#N/A,#N/A,FALSE,"ECCMP";#N/A,#N/A,FALSE,"WELDER.XLS"}</definedName>
    <definedName name="______kvs5" localSheetId="1" hidden="1">{#N/A,#N/A,FALSE,"COVER.XLS";#N/A,#N/A,FALSE,"RACT1.XLS";#N/A,#N/A,FALSE,"RACT2.XLS";#N/A,#N/A,FALSE,"ECCMP";#N/A,#N/A,FALSE,"WELDER.XLS"}</definedName>
    <definedName name="______kvs5" hidden="1">{#N/A,#N/A,FALSE,"COVER.XLS";#N/A,#N/A,FALSE,"RACT1.XLS";#N/A,#N/A,FALSE,"RACT2.XLS";#N/A,#N/A,FALSE,"ECCMP";#N/A,#N/A,FALSE,"WELDER.XLS"}</definedName>
    <definedName name="______kvs8" localSheetId="1" hidden="1">{#N/A,#N/A,FALSE,"COVER1.XLS ";#N/A,#N/A,FALSE,"RACT1.XLS";#N/A,#N/A,FALSE,"RACT2.XLS";#N/A,#N/A,FALSE,"ECCMP";#N/A,#N/A,FALSE,"WELDER.XLS"}</definedName>
    <definedName name="______kvs8" hidden="1">{#N/A,#N/A,FALSE,"COVER1.XLS ";#N/A,#N/A,FALSE,"RACT1.XLS";#N/A,#N/A,FALSE,"RACT2.XLS";#N/A,#N/A,FALSE,"ECCMP";#N/A,#N/A,FALSE,"WELDER.XLS"}</definedName>
    <definedName name="______lk1" localSheetId="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_MB500" localSheetId="1">#REF!</definedName>
    <definedName name="______MB500">#REF!</definedName>
    <definedName name="______msy1" localSheetId="1">[1]Assmpns!#REF!</definedName>
    <definedName name="______msy1">[1]Assmpns!#REF!</definedName>
    <definedName name="______msy2" localSheetId="1">[1]Assmpns!#REF!</definedName>
    <definedName name="______msy2">[1]Assmpns!#REF!</definedName>
    <definedName name="______msy3" localSheetId="1">[1]Assmpns!#REF!</definedName>
    <definedName name="______msy3">[1]Assmpns!#REF!</definedName>
    <definedName name="______msy4" localSheetId="1">[1]Assmpns!#REF!</definedName>
    <definedName name="______msy4">[1]Assmpns!#REF!</definedName>
    <definedName name="______ns1" localSheetId="1" hidden="1">{#N/A,#N/A,FALSE,"COVER1.XLS ";#N/A,#N/A,FALSE,"RACT1.XLS";#N/A,#N/A,FALSE,"RACT2.XLS";#N/A,#N/A,FALSE,"ECCMP";#N/A,#N/A,FALSE,"WELDER.XLS"}</definedName>
    <definedName name="______ns1" hidden="1">{#N/A,#N/A,FALSE,"COVER1.XLS ";#N/A,#N/A,FALSE,"RACT1.XLS";#N/A,#N/A,FALSE,"RACT2.XLS";#N/A,#N/A,FALSE,"ECCMP";#N/A,#N/A,FALSE,"WELDER.XLS"}</definedName>
    <definedName name="______PG2" localSheetId="1">#REF!</definedName>
    <definedName name="______PG2">#REF!</definedName>
    <definedName name="______PG3" localSheetId="1">#REF!</definedName>
    <definedName name="______PG3">#REF!</definedName>
    <definedName name="______pg4" localSheetId="1">#REF!</definedName>
    <definedName name="______pg4">#REF!</definedName>
    <definedName name="______pg5" localSheetId="1">#REF!</definedName>
    <definedName name="______pg5">#REF!</definedName>
    <definedName name="______PG6" localSheetId="1">#REF!</definedName>
    <definedName name="______PG6">#REF!</definedName>
    <definedName name="______PG7" localSheetId="1">#REF!</definedName>
    <definedName name="______PG7">#REF!</definedName>
    <definedName name="______PH4" localSheetId="1">#REF!</definedName>
    <definedName name="______PH4">#REF!</definedName>
    <definedName name="______PRN1" localSheetId="1" hidden="1">{#N/A,#N/A,FALSE,"COVER.XLS";#N/A,#N/A,FALSE,"RACT1.XLS";#N/A,#N/A,FALSE,"RACT2.XLS";#N/A,#N/A,FALSE,"ECCMP";#N/A,#N/A,FALSE,"WELDER.XLS"}</definedName>
    <definedName name="______PRN1" hidden="1">{#N/A,#N/A,FALSE,"COVER.XLS";#N/A,#N/A,FALSE,"RACT1.XLS";#N/A,#N/A,FALSE,"RACT2.XLS";#N/A,#N/A,FALSE,"ECCMP";#N/A,#N/A,FALSE,"WELDER.XLS"}</definedName>
    <definedName name="______qih1" localSheetId="1">#REF!</definedName>
    <definedName name="______qih1">#REF!</definedName>
    <definedName name="______sen1" localSheetId="1">#REF!</definedName>
    <definedName name="______sen1">#REF!</definedName>
    <definedName name="______sen2" localSheetId="1">#REF!</definedName>
    <definedName name="______sen2">#REF!</definedName>
    <definedName name="______sen3" localSheetId="1">#REF!</definedName>
    <definedName name="______sen3">#REF!</definedName>
    <definedName name="______sen5" localSheetId="1">#REF!</definedName>
    <definedName name="______sen5">#REF!</definedName>
    <definedName name="______sen6" localSheetId="1">#REF!</definedName>
    <definedName name="______sen6">#REF!</definedName>
    <definedName name="______sen7" localSheetId="1">#REF!</definedName>
    <definedName name="______sen7">#REF!</definedName>
    <definedName name="______sep3" localSheetId="1">'[2]13-septic'!#REF!</definedName>
    <definedName name="______sep3">'[2]13-septic'!#REF!</definedName>
    <definedName name="______syn1" localSheetId="1">#REF!</definedName>
    <definedName name="______syn1">#REF!</definedName>
    <definedName name="______SYN2" localSheetId="1">#REF!</definedName>
    <definedName name="______SYN2">#REF!</definedName>
    <definedName name="______syn3" localSheetId="1">#REF!</definedName>
    <definedName name="______syn3">#REF!</definedName>
    <definedName name="______syn7" localSheetId="1">#REF!</definedName>
    <definedName name="______syn7">#REF!</definedName>
    <definedName name="______syn8" localSheetId="1">#REF!</definedName>
    <definedName name="______syn8">#REF!</definedName>
    <definedName name="______syn9" localSheetId="1">#REF!</definedName>
    <definedName name="______syn9">#REF!</definedName>
    <definedName name="______tr1" localSheetId="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_tr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_ugt3" localSheetId="1">'[2]7-ug'!#REF!</definedName>
    <definedName name="______ugt3">'[2]7-ug'!#REF!</definedName>
    <definedName name="______utl3" localSheetId="1">'[2]2-utility'!#REF!</definedName>
    <definedName name="______utl3">'[2]2-utility'!#REF!</definedName>
    <definedName name="______WRN1" localSheetId="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_WRN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_WRN2" localSheetId="1" hidden="1">{#N/A,#N/A,FALSE,"COVER1.XLS ";#N/A,#N/A,FALSE,"RACT1.XLS";#N/A,#N/A,FALSE,"RACT2.XLS";#N/A,#N/A,FALSE,"ECCMP";#N/A,#N/A,FALSE,"WELDER.XLS"}</definedName>
    <definedName name="______WRN2" hidden="1">{#N/A,#N/A,FALSE,"COVER1.XLS ";#N/A,#N/A,FALSE,"RACT1.XLS";#N/A,#N/A,FALSE,"RACT2.XLS";#N/A,#N/A,FALSE,"ECCMP";#N/A,#N/A,FALSE,"WELDER.XLS"}</definedName>
    <definedName name="______WRN3" localSheetId="1" hidden="1">{#N/A,#N/A,FALSE,"consu_cover";#N/A,#N/A,FALSE,"consu_strategy";#N/A,#N/A,FALSE,"consu_flow";#N/A,#N/A,FALSE,"Summary_reqmt";#N/A,#N/A,FALSE,"field_ppg";#N/A,#N/A,FALSE,"ppg_shop";#N/A,#N/A,FALSE,"strl";#N/A,#N/A,FALSE,"tankages";#N/A,#N/A,FALSE,"gases"}</definedName>
    <definedName name="______WRN3" hidden="1">{#N/A,#N/A,FALSE,"consu_cover";#N/A,#N/A,FALSE,"consu_strategy";#N/A,#N/A,FALSE,"consu_flow";#N/A,#N/A,FALSE,"Summary_reqmt";#N/A,#N/A,FALSE,"field_ppg";#N/A,#N/A,FALSE,"ppg_shop";#N/A,#N/A,FALSE,"strl";#N/A,#N/A,FALSE,"tankages";#N/A,#N/A,FALSE,"gases"}</definedName>
    <definedName name="______xlnm._FilterDatabase" localSheetId="1">#REF!</definedName>
    <definedName name="______xlnm._FilterDatabase">#REF!</definedName>
    <definedName name="______xlnm._FilterDatabase_1" localSheetId="1">#REF!</definedName>
    <definedName name="______xlnm._FilterDatabase_1">#REF!</definedName>
    <definedName name="______xlnm._FilterDatabase_10" localSheetId="1">#REF!</definedName>
    <definedName name="______xlnm._FilterDatabase_10">#REF!</definedName>
    <definedName name="______xlnm._FilterDatabase_3" localSheetId="1">#REF!</definedName>
    <definedName name="______xlnm._FilterDatabase_3">#REF!</definedName>
    <definedName name="______xlnm._FilterDatabase_4" localSheetId="1">#REF!</definedName>
    <definedName name="______xlnm._FilterDatabase_4">#REF!</definedName>
    <definedName name="______xlnm._FilterDatabase_5" localSheetId="1">#REF!</definedName>
    <definedName name="______xlnm._FilterDatabase_5">#REF!</definedName>
    <definedName name="______xlnm._FilterDatabase_9" localSheetId="1">#REF!</definedName>
    <definedName name="______xlnm._FilterDatabase_9">#REF!</definedName>
    <definedName name="______xlnm.Print_Area" localSheetId="1">#REF!</definedName>
    <definedName name="______xlnm.Print_Area">#REF!</definedName>
    <definedName name="______xlnm.Print_Area_1" localSheetId="1">#REF!</definedName>
    <definedName name="______xlnm.Print_Area_1">#REF!</definedName>
    <definedName name="______xlnm.Print_Area_1_1" localSheetId="1">#REF!</definedName>
    <definedName name="______xlnm.Print_Area_1_1">#REF!</definedName>
    <definedName name="______xlnm.Print_Area_10" localSheetId="1">#REF!</definedName>
    <definedName name="______xlnm.Print_Area_10">#REF!</definedName>
    <definedName name="______xlnm.Print_Area_12" localSheetId="1">#REF!</definedName>
    <definedName name="______xlnm.Print_Area_12">#REF!</definedName>
    <definedName name="______xlnm.Print_Area_15" localSheetId="1">#REF!</definedName>
    <definedName name="______xlnm.Print_Area_15">#REF!</definedName>
    <definedName name="______xlnm.Print_Area_2" localSheetId="1">#REF!</definedName>
    <definedName name="______xlnm.Print_Area_2">#REF!</definedName>
    <definedName name="______xlnm.Print_Area_3" localSheetId="1">#REF!</definedName>
    <definedName name="______xlnm.Print_Area_3">#REF!</definedName>
    <definedName name="______xlnm.Print_Area_4" localSheetId="1">#REF!</definedName>
    <definedName name="______xlnm.Print_Area_4">#REF!</definedName>
    <definedName name="______xlnm.Print_Area_5" localSheetId="1">#REF!</definedName>
    <definedName name="______xlnm.Print_Area_5">#REF!</definedName>
    <definedName name="______xlnm.Print_Area_6" localSheetId="1">#REF!</definedName>
    <definedName name="______xlnm.Print_Area_6">#REF!</definedName>
    <definedName name="______xlnm.Print_Area_7" localSheetId="1">#REF!</definedName>
    <definedName name="______xlnm.Print_Area_7">#REF!</definedName>
    <definedName name="______xlnm.Print_Area_8" localSheetId="1">#REF!</definedName>
    <definedName name="______xlnm.Print_Area_8">#REF!</definedName>
    <definedName name="______xlnm.Print_Area_9" localSheetId="1">#REF!</definedName>
    <definedName name="______xlnm.Print_Area_9">#REF!</definedName>
    <definedName name="______xlnm.Print_Titles" localSheetId="1">#REF!</definedName>
    <definedName name="______xlnm.Print_Titles">#REF!</definedName>
    <definedName name="______xlnm.Print_Titles_1" localSheetId="1">#REF!</definedName>
    <definedName name="______xlnm.Print_Titles_1">#REF!</definedName>
    <definedName name="______xlnm.Print_Titles_1_1" localSheetId="1">#REF!</definedName>
    <definedName name="______xlnm.Print_Titles_1_1">#REF!</definedName>
    <definedName name="______xlnm.Print_Titles_12" localSheetId="1">#REF!</definedName>
    <definedName name="______xlnm.Print_Titles_12">#REF!</definedName>
    <definedName name="______xlnm.Print_Titles_2" localSheetId="1">#REF!</definedName>
    <definedName name="______xlnm.Print_Titles_2">#REF!</definedName>
    <definedName name="______xlnm.Print_Titles_3" localSheetId="1">#REF!</definedName>
    <definedName name="______xlnm.Print_Titles_3">#REF!</definedName>
    <definedName name="______xlnm.Print_Titles_4" localSheetId="1">#REF!</definedName>
    <definedName name="______xlnm.Print_Titles_4">#REF!</definedName>
    <definedName name="______xlnm.Print_Titles_5" localSheetId="1">#REF!</definedName>
    <definedName name="______xlnm.Print_Titles_5">#REF!</definedName>
    <definedName name="______xlnm.Print_Titles_6" localSheetId="1">#REF!</definedName>
    <definedName name="______xlnm.Print_Titles_6">#REF!</definedName>
    <definedName name="______xlnm.Print_Titles_7" localSheetId="1">#REF!</definedName>
    <definedName name="______xlnm.Print_Titles_7">#REF!</definedName>
    <definedName name="______xlnm.Print_Titles_8" localSheetId="1">#REF!</definedName>
    <definedName name="______xlnm.Print_Titles_8">#REF!</definedName>
    <definedName name="______xlnm.Print_Titles_9" localSheetId="1">#REF!</definedName>
    <definedName name="______xlnm.Print_Titles_9">#REF!</definedName>
    <definedName name="_____a65554" localSheetId="1">#REF!</definedName>
    <definedName name="_____a65554">#REF!</definedName>
    <definedName name="_____a65600" localSheetId="1">#REF!</definedName>
    <definedName name="_____a65600">#REF!</definedName>
    <definedName name="_____a65700" localSheetId="1">#REF!</definedName>
    <definedName name="_____a65700">#REF!</definedName>
    <definedName name="_____a65800" localSheetId="1">#REF!</definedName>
    <definedName name="_____a65800">#REF!</definedName>
    <definedName name="_____a66000" localSheetId="1">#REF!</definedName>
    <definedName name="_____a66000">#REF!</definedName>
    <definedName name="_____aac178">'[3]LTG-STG'!$E$82</definedName>
    <definedName name="_____adh10" localSheetId="1">#REF!</definedName>
    <definedName name="_____adh10">#REF!</definedName>
    <definedName name="_____adh26" localSheetId="1">#REF!</definedName>
    <definedName name="_____adh26">#REF!</definedName>
    <definedName name="_____ads10" localSheetId="1">#REF!</definedName>
    <definedName name="_____ads10">#REF!</definedName>
    <definedName name="_____ads26" localSheetId="1">#REF!</definedName>
    <definedName name="_____ads26">#REF!</definedName>
    <definedName name="_____dk1" localSheetId="1" hidden="1">{#N/A,#N/A,FALSE,"COVER.XLS";#N/A,#N/A,FALSE,"RACT1.XLS";#N/A,#N/A,FALSE,"RACT2.XLS";#N/A,#N/A,FALSE,"ECCMP";#N/A,#N/A,FALSE,"WELDER.XLS"}</definedName>
    <definedName name="_____dk1" hidden="1">{#N/A,#N/A,FALSE,"COVER.XLS";#N/A,#N/A,FALSE,"RACT1.XLS";#N/A,#N/A,FALSE,"RACT2.XLS";#N/A,#N/A,FALSE,"ECCMP";#N/A,#N/A,FALSE,"WELDER.XLS"}</definedName>
    <definedName name="_____hsd3" localSheetId="1">'[2]11-hsd'!#REF!</definedName>
    <definedName name="_____hsd3">'[2]11-hsd'!#REF!</definedName>
    <definedName name="_____kv2" localSheetId="1" hidden="1">{#N/A,#N/A,FALSE,"COVER1.XLS ";#N/A,#N/A,FALSE,"RACT1.XLS";#N/A,#N/A,FALSE,"RACT2.XLS";#N/A,#N/A,FALSE,"ECCMP";#N/A,#N/A,FALSE,"WELDER.XLS"}</definedName>
    <definedName name="_____kv2" hidden="1">{#N/A,#N/A,FALSE,"COVER1.XLS ";#N/A,#N/A,FALSE,"RACT1.XLS";#N/A,#N/A,FALSE,"RACT2.XLS";#N/A,#N/A,FALSE,"ECCMP";#N/A,#N/A,FALSE,"WELDER.XLS"}</definedName>
    <definedName name="_____kvs1" localSheetId="1" hidden="1">{#N/A,#N/A,FALSE,"COVER1.XLS ";#N/A,#N/A,FALSE,"RACT1.XLS";#N/A,#N/A,FALSE,"RACT2.XLS";#N/A,#N/A,FALSE,"ECCMP";#N/A,#N/A,FALSE,"WELDER.XLS"}</definedName>
    <definedName name="_____kvs1" hidden="1">{#N/A,#N/A,FALSE,"COVER1.XLS ";#N/A,#N/A,FALSE,"RACT1.XLS";#N/A,#N/A,FALSE,"RACT2.XLS";#N/A,#N/A,FALSE,"ECCMP";#N/A,#N/A,FALSE,"WELDER.XLS"}</definedName>
    <definedName name="_____kvs2" localSheetId="1" hidden="1">{#N/A,#N/A,FALSE,"COVER1.XLS ";#N/A,#N/A,FALSE,"RACT1.XLS";#N/A,#N/A,FALSE,"RACT2.XLS";#N/A,#N/A,FALSE,"ECCMP";#N/A,#N/A,FALSE,"WELDER.XLS"}</definedName>
    <definedName name="_____kvs2" hidden="1">{#N/A,#N/A,FALSE,"COVER1.XLS ";#N/A,#N/A,FALSE,"RACT1.XLS";#N/A,#N/A,FALSE,"RACT2.XLS";#N/A,#N/A,FALSE,"ECCMP";#N/A,#N/A,FALSE,"WELDER.XLS"}</definedName>
    <definedName name="_____kvs5" localSheetId="1" hidden="1">{#N/A,#N/A,FALSE,"COVER.XLS";#N/A,#N/A,FALSE,"RACT1.XLS";#N/A,#N/A,FALSE,"RACT2.XLS";#N/A,#N/A,FALSE,"ECCMP";#N/A,#N/A,FALSE,"WELDER.XLS"}</definedName>
    <definedName name="_____kvs5" hidden="1">{#N/A,#N/A,FALSE,"COVER.XLS";#N/A,#N/A,FALSE,"RACT1.XLS";#N/A,#N/A,FALSE,"RACT2.XLS";#N/A,#N/A,FALSE,"ECCMP";#N/A,#N/A,FALSE,"WELDER.XLS"}</definedName>
    <definedName name="_____kvs8" localSheetId="1" hidden="1">{#N/A,#N/A,FALSE,"COVER1.XLS ";#N/A,#N/A,FALSE,"RACT1.XLS";#N/A,#N/A,FALSE,"RACT2.XLS";#N/A,#N/A,FALSE,"ECCMP";#N/A,#N/A,FALSE,"WELDER.XLS"}</definedName>
    <definedName name="_____kvs8" hidden="1">{#N/A,#N/A,FALSE,"COVER1.XLS ";#N/A,#N/A,FALSE,"RACT1.XLS";#N/A,#N/A,FALSE,"RACT2.XLS";#N/A,#N/A,FALSE,"ECCMP";#N/A,#N/A,FALSE,"WELDER.XLS"}</definedName>
    <definedName name="_____lk1" localSheetId="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MB500" localSheetId="1">#REF!</definedName>
    <definedName name="_____MB500">#REF!</definedName>
    <definedName name="_____msy1" localSheetId="1">[1]Assmpns!#REF!</definedName>
    <definedName name="_____msy1">[1]Assmpns!#REF!</definedName>
    <definedName name="_____msy2" localSheetId="1">[1]Assmpns!#REF!</definedName>
    <definedName name="_____msy2">[1]Assmpns!#REF!</definedName>
    <definedName name="_____msy3" localSheetId="1">[1]Assmpns!#REF!</definedName>
    <definedName name="_____msy3">[1]Assmpns!#REF!</definedName>
    <definedName name="_____msy4" localSheetId="1">[1]Assmpns!#REF!</definedName>
    <definedName name="_____msy4">[1]Assmpns!#REF!</definedName>
    <definedName name="_____ns1" localSheetId="1" hidden="1">{#N/A,#N/A,FALSE,"COVER1.XLS ";#N/A,#N/A,FALSE,"RACT1.XLS";#N/A,#N/A,FALSE,"RACT2.XLS";#N/A,#N/A,FALSE,"ECCMP";#N/A,#N/A,FALSE,"WELDER.XLS"}</definedName>
    <definedName name="_____ns1" hidden="1">{#N/A,#N/A,FALSE,"COVER1.XLS ";#N/A,#N/A,FALSE,"RACT1.XLS";#N/A,#N/A,FALSE,"RACT2.XLS";#N/A,#N/A,FALSE,"ECCMP";#N/A,#N/A,FALSE,"WELDER.XLS"}</definedName>
    <definedName name="_____PG2" localSheetId="1">#REF!</definedName>
    <definedName name="_____PG2">#REF!</definedName>
    <definedName name="_____PG3" localSheetId="1">#REF!</definedName>
    <definedName name="_____PG3">#REF!</definedName>
    <definedName name="_____pg4" localSheetId="1">#REF!</definedName>
    <definedName name="_____pg4">#REF!</definedName>
    <definedName name="_____pg5" localSheetId="1">#REF!</definedName>
    <definedName name="_____pg5">#REF!</definedName>
    <definedName name="_____PG6" localSheetId="1">#REF!</definedName>
    <definedName name="_____PG6">#REF!</definedName>
    <definedName name="_____PG7" localSheetId="1">#REF!</definedName>
    <definedName name="_____PG7">#REF!</definedName>
    <definedName name="_____PH4" localSheetId="1">#REF!</definedName>
    <definedName name="_____PH4">#REF!</definedName>
    <definedName name="_____PRN1" localSheetId="1" hidden="1">{#N/A,#N/A,FALSE,"COVER.XLS";#N/A,#N/A,FALSE,"RACT1.XLS";#N/A,#N/A,FALSE,"RACT2.XLS";#N/A,#N/A,FALSE,"ECCMP";#N/A,#N/A,FALSE,"WELDER.XLS"}</definedName>
    <definedName name="_____PRN1" hidden="1">{#N/A,#N/A,FALSE,"COVER.XLS";#N/A,#N/A,FALSE,"RACT1.XLS";#N/A,#N/A,FALSE,"RACT2.XLS";#N/A,#N/A,FALSE,"ECCMP";#N/A,#N/A,FALSE,"WELDER.XLS"}</definedName>
    <definedName name="_____qih1" localSheetId="1">#REF!</definedName>
    <definedName name="_____qih1">#REF!</definedName>
    <definedName name="_____sen1" localSheetId="1">#REF!</definedName>
    <definedName name="_____sen1">#REF!</definedName>
    <definedName name="_____sen2" localSheetId="1">#REF!</definedName>
    <definedName name="_____sen2">#REF!</definedName>
    <definedName name="_____sen3" localSheetId="1">#REF!</definedName>
    <definedName name="_____sen3">#REF!</definedName>
    <definedName name="_____sen5" localSheetId="1">#REF!</definedName>
    <definedName name="_____sen5">#REF!</definedName>
    <definedName name="_____sen6" localSheetId="1">#REF!</definedName>
    <definedName name="_____sen6">#REF!</definedName>
    <definedName name="_____sen7" localSheetId="1">#REF!</definedName>
    <definedName name="_____sen7">#REF!</definedName>
    <definedName name="_____sep3" localSheetId="1">'[2]13-septic'!#REF!</definedName>
    <definedName name="_____sep3">'[2]13-septic'!#REF!</definedName>
    <definedName name="_____syn1" localSheetId="1">#REF!</definedName>
    <definedName name="_____syn1">#REF!</definedName>
    <definedName name="_____SYN2" localSheetId="1">#REF!</definedName>
    <definedName name="_____SYN2">#REF!</definedName>
    <definedName name="_____syn3" localSheetId="1">#REF!</definedName>
    <definedName name="_____syn3">#REF!</definedName>
    <definedName name="_____syn7" localSheetId="1">#REF!</definedName>
    <definedName name="_____syn7">#REF!</definedName>
    <definedName name="_____syn8" localSheetId="1">#REF!</definedName>
    <definedName name="_____syn8">#REF!</definedName>
    <definedName name="_____syn9" localSheetId="1">#REF!</definedName>
    <definedName name="_____syn9">#REF!</definedName>
    <definedName name="_____tr1" localSheetId="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tr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ugt3" localSheetId="1">'[2]7-ug'!#REF!</definedName>
    <definedName name="_____ugt3">'[2]7-ug'!#REF!</definedName>
    <definedName name="_____utl3" localSheetId="1">'[2]2-utility'!#REF!</definedName>
    <definedName name="_____utl3">'[2]2-utility'!#REF!</definedName>
    <definedName name="_____WRN1" localSheetId="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WRN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WRN2" localSheetId="1" hidden="1">{#N/A,#N/A,FALSE,"COVER1.XLS ";#N/A,#N/A,FALSE,"RACT1.XLS";#N/A,#N/A,FALSE,"RACT2.XLS";#N/A,#N/A,FALSE,"ECCMP";#N/A,#N/A,FALSE,"WELDER.XLS"}</definedName>
    <definedName name="_____WRN2" hidden="1">{#N/A,#N/A,FALSE,"COVER1.XLS ";#N/A,#N/A,FALSE,"RACT1.XLS";#N/A,#N/A,FALSE,"RACT2.XLS";#N/A,#N/A,FALSE,"ECCMP";#N/A,#N/A,FALSE,"WELDER.XLS"}</definedName>
    <definedName name="_____WRN3" localSheetId="1" hidden="1">{#N/A,#N/A,FALSE,"consu_cover";#N/A,#N/A,FALSE,"consu_strategy";#N/A,#N/A,FALSE,"consu_flow";#N/A,#N/A,FALSE,"Summary_reqmt";#N/A,#N/A,FALSE,"field_ppg";#N/A,#N/A,FALSE,"ppg_shop";#N/A,#N/A,FALSE,"strl";#N/A,#N/A,FALSE,"tankages";#N/A,#N/A,FALSE,"gases"}</definedName>
    <definedName name="_____WRN3" hidden="1">{#N/A,#N/A,FALSE,"consu_cover";#N/A,#N/A,FALSE,"consu_strategy";#N/A,#N/A,FALSE,"consu_flow";#N/A,#N/A,FALSE,"Summary_reqmt";#N/A,#N/A,FALSE,"field_ppg";#N/A,#N/A,FALSE,"ppg_shop";#N/A,#N/A,FALSE,"strl";#N/A,#N/A,FALSE,"tankages";#N/A,#N/A,FALSE,"gases"}</definedName>
    <definedName name="_____xlnm._FilterDatabase" localSheetId="1">#REF!</definedName>
    <definedName name="_____xlnm._FilterDatabase">#REF!</definedName>
    <definedName name="_____xlnm._FilterDatabase_1" localSheetId="1">#REF!</definedName>
    <definedName name="_____xlnm._FilterDatabase_1">#REF!</definedName>
    <definedName name="_____xlnm._FilterDatabase_10" localSheetId="1">#REF!</definedName>
    <definedName name="_____xlnm._FilterDatabase_10">#REF!</definedName>
    <definedName name="_____xlnm._FilterDatabase_2" localSheetId="1">#REF!</definedName>
    <definedName name="_____xlnm._FilterDatabase_2">#REF!</definedName>
    <definedName name="_____xlnm._FilterDatabase_3" localSheetId="1">#REF!</definedName>
    <definedName name="_____xlnm._FilterDatabase_3">#REF!</definedName>
    <definedName name="_____xlnm._FilterDatabase_4" localSheetId="1">#REF!</definedName>
    <definedName name="_____xlnm._FilterDatabase_4">#REF!</definedName>
    <definedName name="_____xlnm._FilterDatabase_5" localSheetId="1">#REF!</definedName>
    <definedName name="_____xlnm._FilterDatabase_5">#REF!</definedName>
    <definedName name="_____xlnm._FilterDatabase_9" localSheetId="1">#REF!</definedName>
    <definedName name="_____xlnm._FilterDatabase_9">#REF!</definedName>
    <definedName name="_____xlnm.Print_Area" localSheetId="1">#REF!</definedName>
    <definedName name="_____xlnm.Print_Area">#REF!</definedName>
    <definedName name="_____xlnm.Print_Area_1" localSheetId="1">#REF!</definedName>
    <definedName name="_____xlnm.Print_Area_1">#REF!</definedName>
    <definedName name="_____xlnm.Print_Area_1_1" localSheetId="1">#REF!</definedName>
    <definedName name="_____xlnm.Print_Area_1_1">#REF!</definedName>
    <definedName name="_____xlnm.Print_Area_1_1_1" localSheetId="1">#REF!</definedName>
    <definedName name="_____xlnm.Print_Area_1_1_1">#REF!</definedName>
    <definedName name="_____xlnm.Print_Area_10" localSheetId="1">#REF!</definedName>
    <definedName name="_____xlnm.Print_Area_10">#REF!</definedName>
    <definedName name="_____xlnm.Print_Area_12" localSheetId="1">#REF!</definedName>
    <definedName name="_____xlnm.Print_Area_12">#REF!</definedName>
    <definedName name="_____xlnm.Print_Area_15" localSheetId="1">#REF!</definedName>
    <definedName name="_____xlnm.Print_Area_15">#REF!</definedName>
    <definedName name="_____xlnm.Print_Area_2" localSheetId="1">#REF!</definedName>
    <definedName name="_____xlnm.Print_Area_2">#REF!</definedName>
    <definedName name="_____xlnm.Print_Area_3" localSheetId="1">#REF!</definedName>
    <definedName name="_____xlnm.Print_Area_3">#REF!</definedName>
    <definedName name="_____xlnm.Print_Area_4" localSheetId="1">#REF!</definedName>
    <definedName name="_____xlnm.Print_Area_4">#REF!</definedName>
    <definedName name="_____xlnm.Print_Area_5" localSheetId="1">#REF!</definedName>
    <definedName name="_____xlnm.Print_Area_5">#REF!</definedName>
    <definedName name="_____xlnm.Print_Area_6" localSheetId="1">#REF!</definedName>
    <definedName name="_____xlnm.Print_Area_6">#REF!</definedName>
    <definedName name="_____xlnm.Print_Area_7" localSheetId="1">#REF!</definedName>
    <definedName name="_____xlnm.Print_Area_7">#REF!</definedName>
    <definedName name="_____xlnm.Print_Area_8" localSheetId="1">#REF!</definedName>
    <definedName name="_____xlnm.Print_Area_8">#REF!</definedName>
    <definedName name="_____xlnm.Print_Area_9" localSheetId="1">#REF!</definedName>
    <definedName name="_____xlnm.Print_Area_9">#REF!</definedName>
    <definedName name="_____xlnm.Print_Titles" localSheetId="1">#REF!</definedName>
    <definedName name="_____xlnm.Print_Titles">#REF!</definedName>
    <definedName name="_____xlnm.Print_Titles_1" localSheetId="1">#REF!</definedName>
    <definedName name="_____xlnm.Print_Titles_1">#REF!</definedName>
    <definedName name="_____xlnm.Print_Titles_1_1" localSheetId="1">#REF!</definedName>
    <definedName name="_____xlnm.Print_Titles_1_1">#REF!</definedName>
    <definedName name="_____xlnm.Print_Titles_1_1_1" localSheetId="1">#REF!</definedName>
    <definedName name="_____xlnm.Print_Titles_1_1_1">#REF!</definedName>
    <definedName name="_____xlnm.Print_Titles_12" localSheetId="1">#REF!</definedName>
    <definedName name="_____xlnm.Print_Titles_12">#REF!</definedName>
    <definedName name="_____xlnm.Print_Titles_2" localSheetId="1">#REF!</definedName>
    <definedName name="_____xlnm.Print_Titles_2">#REF!</definedName>
    <definedName name="_____xlnm.Print_Titles_3" localSheetId="1">#REF!</definedName>
    <definedName name="_____xlnm.Print_Titles_3">#REF!</definedName>
    <definedName name="_____xlnm.Print_Titles_4" localSheetId="1">#REF!</definedName>
    <definedName name="_____xlnm.Print_Titles_4">#REF!</definedName>
    <definedName name="_____xlnm.Print_Titles_5" localSheetId="1">#REF!</definedName>
    <definedName name="_____xlnm.Print_Titles_5">#REF!</definedName>
    <definedName name="_____xlnm.Print_Titles_6" localSheetId="1">#REF!</definedName>
    <definedName name="_____xlnm.Print_Titles_6">#REF!</definedName>
    <definedName name="_____xlnm.Print_Titles_7" localSheetId="1">#REF!</definedName>
    <definedName name="_____xlnm.Print_Titles_7">#REF!</definedName>
    <definedName name="_____xlnm.Print_Titles_8" localSheetId="1">#REF!</definedName>
    <definedName name="_____xlnm.Print_Titles_8">#REF!</definedName>
    <definedName name="_____xlnm.Print_Titles_9" localSheetId="1">#REF!</definedName>
    <definedName name="_____xlnm.Print_Titles_9">#REF!</definedName>
    <definedName name="____a65554" localSheetId="1">#REF!</definedName>
    <definedName name="____a65554">#REF!</definedName>
    <definedName name="____a65600" localSheetId="1">#REF!</definedName>
    <definedName name="____a65600">#REF!</definedName>
    <definedName name="____a65700" localSheetId="1">#REF!</definedName>
    <definedName name="____a65700">#REF!</definedName>
    <definedName name="____a65800" localSheetId="1">#REF!</definedName>
    <definedName name="____a65800">#REF!</definedName>
    <definedName name="____a66000" localSheetId="1">#REF!</definedName>
    <definedName name="____a66000">#REF!</definedName>
    <definedName name="____aac178">'[3]LTG-STG'!$E$82</definedName>
    <definedName name="____adh10" localSheetId="1">#REF!</definedName>
    <definedName name="____adh10">#REF!</definedName>
    <definedName name="____adh26" localSheetId="1">#REF!</definedName>
    <definedName name="____adh26">#REF!</definedName>
    <definedName name="____ads10" localSheetId="1">#REF!</definedName>
    <definedName name="____ads10">#REF!</definedName>
    <definedName name="____ads26" localSheetId="1">#REF!</definedName>
    <definedName name="____ads26">#REF!</definedName>
    <definedName name="____dk1" localSheetId="1" hidden="1">{#N/A,#N/A,FALSE,"COVER.XLS";#N/A,#N/A,FALSE,"RACT1.XLS";#N/A,#N/A,FALSE,"RACT2.XLS";#N/A,#N/A,FALSE,"ECCMP";#N/A,#N/A,FALSE,"WELDER.XLS"}</definedName>
    <definedName name="____dk1" hidden="1">{#N/A,#N/A,FALSE,"COVER.XLS";#N/A,#N/A,FALSE,"RACT1.XLS";#N/A,#N/A,FALSE,"RACT2.XLS";#N/A,#N/A,FALSE,"ECCMP";#N/A,#N/A,FALSE,"WELDER.XLS"}</definedName>
    <definedName name="____hsd3" localSheetId="1">'[2]11-hsd'!#REF!</definedName>
    <definedName name="____hsd3">'[2]11-hsd'!#REF!</definedName>
    <definedName name="____jpl1" localSheetId="1" hidden="1">#REF!</definedName>
    <definedName name="____jpl1" hidden="1">#REF!</definedName>
    <definedName name="____kv2" localSheetId="1" hidden="1">{#N/A,#N/A,FALSE,"COVER1.XLS ";#N/A,#N/A,FALSE,"RACT1.XLS";#N/A,#N/A,FALSE,"RACT2.XLS";#N/A,#N/A,FALSE,"ECCMP";#N/A,#N/A,FALSE,"WELDER.XLS"}</definedName>
    <definedName name="____kv2" hidden="1">{#N/A,#N/A,FALSE,"COVER1.XLS ";#N/A,#N/A,FALSE,"RACT1.XLS";#N/A,#N/A,FALSE,"RACT2.XLS";#N/A,#N/A,FALSE,"ECCMP";#N/A,#N/A,FALSE,"WELDER.XLS"}</definedName>
    <definedName name="____kvs1" localSheetId="1" hidden="1">{#N/A,#N/A,FALSE,"COVER1.XLS ";#N/A,#N/A,FALSE,"RACT1.XLS";#N/A,#N/A,FALSE,"RACT2.XLS";#N/A,#N/A,FALSE,"ECCMP";#N/A,#N/A,FALSE,"WELDER.XLS"}</definedName>
    <definedName name="____kvs1" hidden="1">{#N/A,#N/A,FALSE,"COVER1.XLS ";#N/A,#N/A,FALSE,"RACT1.XLS";#N/A,#N/A,FALSE,"RACT2.XLS";#N/A,#N/A,FALSE,"ECCMP";#N/A,#N/A,FALSE,"WELDER.XLS"}</definedName>
    <definedName name="____kvs2" localSheetId="1" hidden="1">{#N/A,#N/A,FALSE,"COVER1.XLS ";#N/A,#N/A,FALSE,"RACT1.XLS";#N/A,#N/A,FALSE,"RACT2.XLS";#N/A,#N/A,FALSE,"ECCMP";#N/A,#N/A,FALSE,"WELDER.XLS"}</definedName>
    <definedName name="____kvs2" hidden="1">{#N/A,#N/A,FALSE,"COVER1.XLS ";#N/A,#N/A,FALSE,"RACT1.XLS";#N/A,#N/A,FALSE,"RACT2.XLS";#N/A,#N/A,FALSE,"ECCMP";#N/A,#N/A,FALSE,"WELDER.XLS"}</definedName>
    <definedName name="____kvs5" localSheetId="1" hidden="1">{#N/A,#N/A,FALSE,"COVER.XLS";#N/A,#N/A,FALSE,"RACT1.XLS";#N/A,#N/A,FALSE,"RACT2.XLS";#N/A,#N/A,FALSE,"ECCMP";#N/A,#N/A,FALSE,"WELDER.XLS"}</definedName>
    <definedName name="____kvs5" hidden="1">{#N/A,#N/A,FALSE,"COVER.XLS";#N/A,#N/A,FALSE,"RACT1.XLS";#N/A,#N/A,FALSE,"RACT2.XLS";#N/A,#N/A,FALSE,"ECCMP";#N/A,#N/A,FALSE,"WELDER.XLS"}</definedName>
    <definedName name="____kvs8" localSheetId="1" hidden="1">{#N/A,#N/A,FALSE,"COVER1.XLS ";#N/A,#N/A,FALSE,"RACT1.XLS";#N/A,#N/A,FALSE,"RACT2.XLS";#N/A,#N/A,FALSE,"ECCMP";#N/A,#N/A,FALSE,"WELDER.XLS"}</definedName>
    <definedName name="____kvs8" hidden="1">{#N/A,#N/A,FALSE,"COVER1.XLS ";#N/A,#N/A,FALSE,"RACT1.XLS";#N/A,#N/A,FALSE,"RACT2.XLS";#N/A,#N/A,FALSE,"ECCMP";#N/A,#N/A,FALSE,"WELDER.XLS"}</definedName>
    <definedName name="____lk1" localSheetId="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MB500" localSheetId="1">#REF!</definedName>
    <definedName name="____MB500">#REF!</definedName>
    <definedName name="____msy1" localSheetId="1">[1]Assmpns!#REF!</definedName>
    <definedName name="____msy1">[1]Assmpns!#REF!</definedName>
    <definedName name="____msy2" localSheetId="1">[1]Assmpns!#REF!</definedName>
    <definedName name="____msy2">[1]Assmpns!#REF!</definedName>
    <definedName name="____msy3" localSheetId="1">[1]Assmpns!#REF!</definedName>
    <definedName name="____msy3">[1]Assmpns!#REF!</definedName>
    <definedName name="____msy4" localSheetId="1">[1]Assmpns!#REF!</definedName>
    <definedName name="____msy4">[1]Assmpns!#REF!</definedName>
    <definedName name="____ns1" localSheetId="1" hidden="1">{#N/A,#N/A,FALSE,"COVER1.XLS ";#N/A,#N/A,FALSE,"RACT1.XLS";#N/A,#N/A,FALSE,"RACT2.XLS";#N/A,#N/A,FALSE,"ECCMP";#N/A,#N/A,FALSE,"WELDER.XLS"}</definedName>
    <definedName name="____ns1" hidden="1">{#N/A,#N/A,FALSE,"COVER1.XLS ";#N/A,#N/A,FALSE,"RACT1.XLS";#N/A,#N/A,FALSE,"RACT2.XLS";#N/A,#N/A,FALSE,"ECCMP";#N/A,#N/A,FALSE,"WELDER.XLS"}</definedName>
    <definedName name="____PG2" localSheetId="1">#REF!</definedName>
    <definedName name="____PG2">#REF!</definedName>
    <definedName name="____PG3" localSheetId="1">#REF!</definedName>
    <definedName name="____PG3">#REF!</definedName>
    <definedName name="____pg4" localSheetId="1">#REF!</definedName>
    <definedName name="____pg4">#REF!</definedName>
    <definedName name="____pg5" localSheetId="1">#REF!</definedName>
    <definedName name="____pg5">#REF!</definedName>
    <definedName name="____PG6" localSheetId="1">#REF!</definedName>
    <definedName name="____PG6">#REF!</definedName>
    <definedName name="____PG7" localSheetId="1">#REF!</definedName>
    <definedName name="____PG7">#REF!</definedName>
    <definedName name="____PH4" localSheetId="1">#REF!</definedName>
    <definedName name="____PH4">#REF!</definedName>
    <definedName name="____PRN1" localSheetId="1" hidden="1">{#N/A,#N/A,FALSE,"COVER.XLS";#N/A,#N/A,FALSE,"RACT1.XLS";#N/A,#N/A,FALSE,"RACT2.XLS";#N/A,#N/A,FALSE,"ECCMP";#N/A,#N/A,FALSE,"WELDER.XLS"}</definedName>
    <definedName name="____PRN1" hidden="1">{#N/A,#N/A,FALSE,"COVER.XLS";#N/A,#N/A,FALSE,"RACT1.XLS";#N/A,#N/A,FALSE,"RACT2.XLS";#N/A,#N/A,FALSE,"ECCMP";#N/A,#N/A,FALSE,"WELDER.XLS"}</definedName>
    <definedName name="____qih1" localSheetId="1">#REF!</definedName>
    <definedName name="____qih1">#REF!</definedName>
    <definedName name="____sen1" localSheetId="1">#REF!</definedName>
    <definedName name="____sen1">#REF!</definedName>
    <definedName name="____sen2" localSheetId="1">#REF!</definedName>
    <definedName name="____sen2">#REF!</definedName>
    <definedName name="____sen3" localSheetId="1">#REF!</definedName>
    <definedName name="____sen3">#REF!</definedName>
    <definedName name="____sen5" localSheetId="1">#REF!</definedName>
    <definedName name="____sen5">#REF!</definedName>
    <definedName name="____sen6" localSheetId="1">#REF!</definedName>
    <definedName name="____sen6">#REF!</definedName>
    <definedName name="____sen7" localSheetId="1">#REF!</definedName>
    <definedName name="____sen7">#REF!</definedName>
    <definedName name="____sep3" localSheetId="1">'[2]13-septic'!#REF!</definedName>
    <definedName name="____sep3">'[2]13-septic'!#REF!</definedName>
    <definedName name="____syn1" localSheetId="1">#REF!</definedName>
    <definedName name="____syn1">#REF!</definedName>
    <definedName name="____SYN2" localSheetId="1">#REF!</definedName>
    <definedName name="____SYN2">#REF!</definedName>
    <definedName name="____syn3" localSheetId="1">#REF!</definedName>
    <definedName name="____syn3">#REF!</definedName>
    <definedName name="____syn7" localSheetId="1">#REF!</definedName>
    <definedName name="____syn7">#REF!</definedName>
    <definedName name="____syn8" localSheetId="1">#REF!</definedName>
    <definedName name="____syn8">#REF!</definedName>
    <definedName name="____syn9" localSheetId="1">#REF!</definedName>
    <definedName name="____syn9">#REF!</definedName>
    <definedName name="____tr1" localSheetId="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tr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ugt3" localSheetId="1">'[2]7-ug'!#REF!</definedName>
    <definedName name="____ugt3">'[2]7-ug'!#REF!</definedName>
    <definedName name="____utl3" localSheetId="1">'[2]2-utility'!#REF!</definedName>
    <definedName name="____utl3">'[2]2-utility'!#REF!</definedName>
    <definedName name="____WRN1" localSheetId="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WRN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WRN2" localSheetId="1" hidden="1">{#N/A,#N/A,FALSE,"COVER1.XLS ";#N/A,#N/A,FALSE,"RACT1.XLS";#N/A,#N/A,FALSE,"RACT2.XLS";#N/A,#N/A,FALSE,"ECCMP";#N/A,#N/A,FALSE,"WELDER.XLS"}</definedName>
    <definedName name="____WRN2" hidden="1">{#N/A,#N/A,FALSE,"COVER1.XLS ";#N/A,#N/A,FALSE,"RACT1.XLS";#N/A,#N/A,FALSE,"RACT2.XLS";#N/A,#N/A,FALSE,"ECCMP";#N/A,#N/A,FALSE,"WELDER.XLS"}</definedName>
    <definedName name="____WRN3" localSheetId="1" hidden="1">{#N/A,#N/A,FALSE,"consu_cover";#N/A,#N/A,FALSE,"consu_strategy";#N/A,#N/A,FALSE,"consu_flow";#N/A,#N/A,FALSE,"Summary_reqmt";#N/A,#N/A,FALSE,"field_ppg";#N/A,#N/A,FALSE,"ppg_shop";#N/A,#N/A,FALSE,"strl";#N/A,#N/A,FALSE,"tankages";#N/A,#N/A,FALSE,"gases"}</definedName>
    <definedName name="____WRN3" hidden="1">{#N/A,#N/A,FALSE,"consu_cover";#N/A,#N/A,FALSE,"consu_strategy";#N/A,#N/A,FALSE,"consu_flow";#N/A,#N/A,FALSE,"Summary_reqmt";#N/A,#N/A,FALSE,"field_ppg";#N/A,#N/A,FALSE,"ppg_shop";#N/A,#N/A,FALSE,"strl";#N/A,#N/A,FALSE,"tankages";#N/A,#N/A,FALSE,"gases"}</definedName>
    <definedName name="____xlnm._FilterDatabase" localSheetId="1">#REF!</definedName>
    <definedName name="____xlnm._FilterDatabase">#REF!</definedName>
    <definedName name="____xlnm._FilterDatabase_1" localSheetId="1">#REF!</definedName>
    <definedName name="____xlnm._FilterDatabase_1">#REF!</definedName>
    <definedName name="____xlnm._FilterDatabase_1_1" localSheetId="1">#REF!</definedName>
    <definedName name="____xlnm._FilterDatabase_1_1">#REF!</definedName>
    <definedName name="____xlnm._FilterDatabase_10" localSheetId="1">#REF!</definedName>
    <definedName name="____xlnm._FilterDatabase_10">#REF!</definedName>
    <definedName name="____xlnm._FilterDatabase_2" localSheetId="1">#REF!</definedName>
    <definedName name="____xlnm._FilterDatabase_2">#REF!</definedName>
    <definedName name="____xlnm._FilterDatabase_3" localSheetId="1">#REF!</definedName>
    <definedName name="____xlnm._FilterDatabase_3">#REF!</definedName>
    <definedName name="____xlnm._FilterDatabase_4" localSheetId="1">#REF!</definedName>
    <definedName name="____xlnm._FilterDatabase_4">#REF!</definedName>
    <definedName name="____xlnm._FilterDatabase_5" localSheetId="1">#REF!</definedName>
    <definedName name="____xlnm._FilterDatabase_5">#REF!</definedName>
    <definedName name="____xlnm._FilterDatabase_9" localSheetId="1">#REF!</definedName>
    <definedName name="____xlnm._FilterDatabase_9">#REF!</definedName>
    <definedName name="____xlnm.Print_Area" localSheetId="1">#REF!</definedName>
    <definedName name="____xlnm.Print_Area">#REF!</definedName>
    <definedName name="____xlnm.Print_Area_1" localSheetId="1">#REF!</definedName>
    <definedName name="____xlnm.Print_Area_1">#REF!</definedName>
    <definedName name="____xlnm.Print_Area_1_1_1" localSheetId="1">#REF!</definedName>
    <definedName name="____xlnm.Print_Area_1_1_1">#REF!</definedName>
    <definedName name="____xlnm.Print_Area_10" localSheetId="1">#REF!</definedName>
    <definedName name="____xlnm.Print_Area_10">#REF!</definedName>
    <definedName name="____xlnm.Print_Area_11" localSheetId="1">#REF!</definedName>
    <definedName name="____xlnm.Print_Area_11">#REF!</definedName>
    <definedName name="____xlnm.Print_Area_12" localSheetId="1">#REF!</definedName>
    <definedName name="____xlnm.Print_Area_12">#REF!</definedName>
    <definedName name="____xlnm.Print_Area_13" localSheetId="1">#REF!</definedName>
    <definedName name="____xlnm.Print_Area_13">#REF!</definedName>
    <definedName name="____xlnm.Print_Area_14" localSheetId="1">#REF!</definedName>
    <definedName name="____xlnm.Print_Area_14">#REF!</definedName>
    <definedName name="____xlnm.Print_Area_15" localSheetId="1">#REF!</definedName>
    <definedName name="____xlnm.Print_Area_15">#REF!</definedName>
    <definedName name="____xlnm.Print_Area_2" localSheetId="1">#REF!</definedName>
    <definedName name="____xlnm.Print_Area_2">#REF!</definedName>
    <definedName name="____xlnm.Print_Area_3" localSheetId="1">#REF!</definedName>
    <definedName name="____xlnm.Print_Area_3">#REF!</definedName>
    <definedName name="____xlnm.Print_Area_3_1" localSheetId="1">#REF!</definedName>
    <definedName name="____xlnm.Print_Area_3_1">#REF!</definedName>
    <definedName name="____xlnm.Print_Area_3_2" localSheetId="1">#REF!</definedName>
    <definedName name="____xlnm.Print_Area_3_2">#REF!</definedName>
    <definedName name="____xlnm.Print_Area_4" localSheetId="1">#REF!</definedName>
    <definedName name="____xlnm.Print_Area_4">#REF!</definedName>
    <definedName name="____xlnm.Print_Area_5" localSheetId="1">#REF!</definedName>
    <definedName name="____xlnm.Print_Area_5">#REF!</definedName>
    <definedName name="____xlnm.Print_Area_5_1" localSheetId="1">#REF!</definedName>
    <definedName name="____xlnm.Print_Area_5_1">#REF!</definedName>
    <definedName name="____xlnm.Print_Area_6" localSheetId="1">#REF!</definedName>
    <definedName name="____xlnm.Print_Area_6">#REF!</definedName>
    <definedName name="____xlnm.Print_Area_7" localSheetId="1">#REF!</definedName>
    <definedName name="____xlnm.Print_Area_7">#REF!</definedName>
    <definedName name="____xlnm.Print_Area_8" localSheetId="1">#REF!</definedName>
    <definedName name="____xlnm.Print_Area_8">#REF!</definedName>
    <definedName name="____xlnm.Print_Area_9" localSheetId="1">#REF!</definedName>
    <definedName name="____xlnm.Print_Area_9">#REF!</definedName>
    <definedName name="____xlnm.Print_Titles" localSheetId="1">#REF!</definedName>
    <definedName name="____xlnm.Print_Titles">#REF!</definedName>
    <definedName name="____xlnm.Print_Titles_1" localSheetId="1">#REF!</definedName>
    <definedName name="____xlnm.Print_Titles_1">#REF!</definedName>
    <definedName name="____xlnm.Print_Titles_1_1_1" localSheetId="1">#REF!</definedName>
    <definedName name="____xlnm.Print_Titles_1_1_1">#REF!</definedName>
    <definedName name="____xlnm.Print_Titles_10" localSheetId="1">#REF!</definedName>
    <definedName name="____xlnm.Print_Titles_10">#REF!</definedName>
    <definedName name="____xlnm.Print_Titles_12" localSheetId="1">#REF!</definedName>
    <definedName name="____xlnm.Print_Titles_12">#REF!</definedName>
    <definedName name="____xlnm.Print_Titles_13" localSheetId="1">#REF!</definedName>
    <definedName name="____xlnm.Print_Titles_13">#REF!</definedName>
    <definedName name="____xlnm.Print_Titles_14" localSheetId="1">#REF!</definedName>
    <definedName name="____xlnm.Print_Titles_14">#REF!</definedName>
    <definedName name="____xlnm.Print_Titles_15" localSheetId="1">#REF!</definedName>
    <definedName name="____xlnm.Print_Titles_15">#REF!</definedName>
    <definedName name="____xlnm.Print_Titles_2" localSheetId="1">#REF!</definedName>
    <definedName name="____xlnm.Print_Titles_2">#REF!</definedName>
    <definedName name="____xlnm.Print_Titles_3" localSheetId="1">#REF!</definedName>
    <definedName name="____xlnm.Print_Titles_3">#REF!</definedName>
    <definedName name="____xlnm.Print_Titles_3_1" localSheetId="1">#REF!</definedName>
    <definedName name="____xlnm.Print_Titles_3_1">#REF!</definedName>
    <definedName name="____xlnm.Print_Titles_3_2" localSheetId="1">#REF!</definedName>
    <definedName name="____xlnm.Print_Titles_3_2">#REF!</definedName>
    <definedName name="____xlnm.Print_Titles_4" localSheetId="1">#REF!</definedName>
    <definedName name="____xlnm.Print_Titles_4">#REF!</definedName>
    <definedName name="____xlnm.Print_Titles_4_1" localSheetId="1">#REF!</definedName>
    <definedName name="____xlnm.Print_Titles_4_1">#REF!</definedName>
    <definedName name="____xlnm.Print_Titles_5" localSheetId="1">#REF!</definedName>
    <definedName name="____xlnm.Print_Titles_5">#REF!</definedName>
    <definedName name="____xlnm.Print_Titles_6" localSheetId="1">#REF!</definedName>
    <definedName name="____xlnm.Print_Titles_6">#REF!</definedName>
    <definedName name="____xlnm.Print_Titles_7" localSheetId="1">#REF!</definedName>
    <definedName name="____xlnm.Print_Titles_7">#REF!</definedName>
    <definedName name="____xlnm.Print_Titles_8" localSheetId="1">#REF!</definedName>
    <definedName name="____xlnm.Print_Titles_8">#REF!</definedName>
    <definedName name="____xlnm.Print_Titles_9" localSheetId="1">#REF!</definedName>
    <definedName name="____xlnm.Print_Titles_9">#REF!</definedName>
    <definedName name="___a65554" localSheetId="1">#REF!</definedName>
    <definedName name="___a65554">#REF!</definedName>
    <definedName name="___a65600" localSheetId="1">#REF!</definedName>
    <definedName name="___a65600">#REF!</definedName>
    <definedName name="___a65700" localSheetId="1">#REF!</definedName>
    <definedName name="___a65700">#REF!</definedName>
    <definedName name="___a65800" localSheetId="1">#REF!</definedName>
    <definedName name="___a65800">#REF!</definedName>
    <definedName name="___a66000" localSheetId="1">#REF!</definedName>
    <definedName name="___a66000">#REF!</definedName>
    <definedName name="___aac178">'[3]LTG-STG'!$E$82</definedName>
    <definedName name="___adh10" localSheetId="1">#REF!</definedName>
    <definedName name="___adh10">#REF!</definedName>
    <definedName name="___adh26" localSheetId="1">#REF!</definedName>
    <definedName name="___adh26">#REF!</definedName>
    <definedName name="___ads10" localSheetId="1">#REF!</definedName>
    <definedName name="___ads10">#REF!</definedName>
    <definedName name="___ads26" localSheetId="1">#REF!</definedName>
    <definedName name="___ads26">#REF!</definedName>
    <definedName name="___dk1" localSheetId="1" hidden="1">{#N/A,#N/A,FALSE,"COVER.XLS";#N/A,#N/A,FALSE,"RACT1.XLS";#N/A,#N/A,FALSE,"RACT2.XLS";#N/A,#N/A,FALSE,"ECCMP";#N/A,#N/A,FALSE,"WELDER.XLS"}</definedName>
    <definedName name="___dk1" hidden="1">{#N/A,#N/A,FALSE,"COVER.XLS";#N/A,#N/A,FALSE,"RACT1.XLS";#N/A,#N/A,FALSE,"RACT2.XLS";#N/A,#N/A,FALSE,"ECCMP";#N/A,#N/A,FALSE,"WELDER.XLS"}</definedName>
    <definedName name="___Excel_BuiltIn__FilterDatabase_2_1">"#n"/"a"</definedName>
    <definedName name="___hsd3" localSheetId="1">'[2]11-hsd'!#REF!</definedName>
    <definedName name="___hsd3">'[2]11-hsd'!#REF!</definedName>
    <definedName name="___jpl1" localSheetId="1" hidden="1">#REF!</definedName>
    <definedName name="___jpl1" hidden="1">#REF!</definedName>
    <definedName name="___kv2" localSheetId="1" hidden="1">{#N/A,#N/A,FALSE,"COVER1.XLS ";#N/A,#N/A,FALSE,"RACT1.XLS";#N/A,#N/A,FALSE,"RACT2.XLS";#N/A,#N/A,FALSE,"ECCMP";#N/A,#N/A,FALSE,"WELDER.XLS"}</definedName>
    <definedName name="___kv2" hidden="1">{#N/A,#N/A,FALSE,"COVER1.XLS ";#N/A,#N/A,FALSE,"RACT1.XLS";#N/A,#N/A,FALSE,"RACT2.XLS";#N/A,#N/A,FALSE,"ECCMP";#N/A,#N/A,FALSE,"WELDER.XLS"}</definedName>
    <definedName name="___kvs1" localSheetId="1" hidden="1">{#N/A,#N/A,FALSE,"COVER1.XLS ";#N/A,#N/A,FALSE,"RACT1.XLS";#N/A,#N/A,FALSE,"RACT2.XLS";#N/A,#N/A,FALSE,"ECCMP";#N/A,#N/A,FALSE,"WELDER.XLS"}</definedName>
    <definedName name="___kvs1" hidden="1">{#N/A,#N/A,FALSE,"COVER1.XLS ";#N/A,#N/A,FALSE,"RACT1.XLS";#N/A,#N/A,FALSE,"RACT2.XLS";#N/A,#N/A,FALSE,"ECCMP";#N/A,#N/A,FALSE,"WELDER.XLS"}</definedName>
    <definedName name="___kvs2" localSheetId="1" hidden="1">{#N/A,#N/A,FALSE,"COVER1.XLS ";#N/A,#N/A,FALSE,"RACT1.XLS";#N/A,#N/A,FALSE,"RACT2.XLS";#N/A,#N/A,FALSE,"ECCMP";#N/A,#N/A,FALSE,"WELDER.XLS"}</definedName>
    <definedName name="___kvs2" hidden="1">{#N/A,#N/A,FALSE,"COVER1.XLS ";#N/A,#N/A,FALSE,"RACT1.XLS";#N/A,#N/A,FALSE,"RACT2.XLS";#N/A,#N/A,FALSE,"ECCMP";#N/A,#N/A,FALSE,"WELDER.XLS"}</definedName>
    <definedName name="___kvs5" localSheetId="1" hidden="1">{#N/A,#N/A,FALSE,"COVER.XLS";#N/A,#N/A,FALSE,"RACT1.XLS";#N/A,#N/A,FALSE,"RACT2.XLS";#N/A,#N/A,FALSE,"ECCMP";#N/A,#N/A,FALSE,"WELDER.XLS"}</definedName>
    <definedName name="___kvs5" hidden="1">{#N/A,#N/A,FALSE,"COVER.XLS";#N/A,#N/A,FALSE,"RACT1.XLS";#N/A,#N/A,FALSE,"RACT2.XLS";#N/A,#N/A,FALSE,"ECCMP";#N/A,#N/A,FALSE,"WELDER.XLS"}</definedName>
    <definedName name="___kvs8" localSheetId="1" hidden="1">{#N/A,#N/A,FALSE,"COVER1.XLS ";#N/A,#N/A,FALSE,"RACT1.XLS";#N/A,#N/A,FALSE,"RACT2.XLS";#N/A,#N/A,FALSE,"ECCMP";#N/A,#N/A,FALSE,"WELDER.XLS"}</definedName>
    <definedName name="___kvs8" hidden="1">{#N/A,#N/A,FALSE,"COVER1.XLS ";#N/A,#N/A,FALSE,"RACT1.XLS";#N/A,#N/A,FALSE,"RACT2.XLS";#N/A,#N/A,FALSE,"ECCMP";#N/A,#N/A,FALSE,"WELDER.XLS"}</definedName>
    <definedName name="___lk1" localSheetId="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MB500" localSheetId="1">#REF!</definedName>
    <definedName name="___MB500">#REF!</definedName>
    <definedName name="___msy1" localSheetId="1">[1]Assmpns!#REF!</definedName>
    <definedName name="___msy1">[1]Assmpns!#REF!</definedName>
    <definedName name="___msy2" localSheetId="1">[1]Assmpns!#REF!</definedName>
    <definedName name="___msy2">[1]Assmpns!#REF!</definedName>
    <definedName name="___msy3" localSheetId="1">[1]Assmpns!#REF!</definedName>
    <definedName name="___msy3">[1]Assmpns!#REF!</definedName>
    <definedName name="___msy4" localSheetId="1">[1]Assmpns!#REF!</definedName>
    <definedName name="___msy4">[1]Assmpns!#REF!</definedName>
    <definedName name="___ns1" localSheetId="1" hidden="1">{#N/A,#N/A,FALSE,"COVER1.XLS ";#N/A,#N/A,FALSE,"RACT1.XLS";#N/A,#N/A,FALSE,"RACT2.XLS";#N/A,#N/A,FALSE,"ECCMP";#N/A,#N/A,FALSE,"WELDER.XLS"}</definedName>
    <definedName name="___ns1" hidden="1">{#N/A,#N/A,FALSE,"COVER1.XLS ";#N/A,#N/A,FALSE,"RACT1.XLS";#N/A,#N/A,FALSE,"RACT2.XLS";#N/A,#N/A,FALSE,"ECCMP";#N/A,#N/A,FALSE,"WELDER.XLS"}</definedName>
    <definedName name="___PG2" localSheetId="1">#REF!</definedName>
    <definedName name="___PG2">#REF!</definedName>
    <definedName name="___PG3" localSheetId="1">#REF!</definedName>
    <definedName name="___PG3">#REF!</definedName>
    <definedName name="___pg4" localSheetId="1">#REF!</definedName>
    <definedName name="___pg4">#REF!</definedName>
    <definedName name="___pg5" localSheetId="1">#REF!</definedName>
    <definedName name="___pg5">#REF!</definedName>
    <definedName name="___PG6" localSheetId="1">#REF!</definedName>
    <definedName name="___PG6">#REF!</definedName>
    <definedName name="___PG7" localSheetId="1">#REF!</definedName>
    <definedName name="___PG7">#REF!</definedName>
    <definedName name="___PH4" localSheetId="1">#REF!</definedName>
    <definedName name="___PH4">#REF!</definedName>
    <definedName name="___PRN1" localSheetId="1" hidden="1">{#N/A,#N/A,FALSE,"COVER.XLS";#N/A,#N/A,FALSE,"RACT1.XLS";#N/A,#N/A,FALSE,"RACT2.XLS";#N/A,#N/A,FALSE,"ECCMP";#N/A,#N/A,FALSE,"WELDER.XLS"}</definedName>
    <definedName name="___PRN1" hidden="1">{#N/A,#N/A,FALSE,"COVER.XLS";#N/A,#N/A,FALSE,"RACT1.XLS";#N/A,#N/A,FALSE,"RACT2.XLS";#N/A,#N/A,FALSE,"ECCMP";#N/A,#N/A,FALSE,"WELDER.XLS"}</definedName>
    <definedName name="___qih1" localSheetId="1">#REF!</definedName>
    <definedName name="___qih1">#REF!</definedName>
    <definedName name="___sen1" localSheetId="1">#REF!</definedName>
    <definedName name="___sen1">#REF!</definedName>
    <definedName name="___sen2" localSheetId="1">#REF!</definedName>
    <definedName name="___sen2">#REF!</definedName>
    <definedName name="___sen3" localSheetId="1">#REF!</definedName>
    <definedName name="___sen3">#REF!</definedName>
    <definedName name="___sen5" localSheetId="1">#REF!</definedName>
    <definedName name="___sen5">#REF!</definedName>
    <definedName name="___sen6" localSheetId="1">#REF!</definedName>
    <definedName name="___sen6">#REF!</definedName>
    <definedName name="___sen7" localSheetId="1">#REF!</definedName>
    <definedName name="___sen7">#REF!</definedName>
    <definedName name="___sep3" localSheetId="1">'[2]13-septic'!#REF!</definedName>
    <definedName name="___sep3">'[2]13-septic'!#REF!</definedName>
    <definedName name="___syn1" localSheetId="1">#REF!</definedName>
    <definedName name="___syn1">#REF!</definedName>
    <definedName name="___SYN2" localSheetId="1">#REF!</definedName>
    <definedName name="___SYN2">#REF!</definedName>
    <definedName name="___syn3" localSheetId="1">#REF!</definedName>
    <definedName name="___syn3">#REF!</definedName>
    <definedName name="___syn7" localSheetId="1">#REF!</definedName>
    <definedName name="___syn7">#REF!</definedName>
    <definedName name="___syn8" localSheetId="1">#REF!</definedName>
    <definedName name="___syn8">#REF!</definedName>
    <definedName name="___syn9" localSheetId="1">#REF!</definedName>
    <definedName name="___syn9">#REF!</definedName>
    <definedName name="___tr1" localSheetId="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tr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ugt3" localSheetId="1">'[2]7-ug'!#REF!</definedName>
    <definedName name="___ugt3">'[2]7-ug'!#REF!</definedName>
    <definedName name="___utl3" localSheetId="1">'[2]2-utility'!#REF!</definedName>
    <definedName name="___utl3">'[2]2-utility'!#REF!</definedName>
    <definedName name="___WRN1" localSheetId="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WRN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WRN2" localSheetId="1" hidden="1">{#N/A,#N/A,FALSE,"COVER1.XLS ";#N/A,#N/A,FALSE,"RACT1.XLS";#N/A,#N/A,FALSE,"RACT2.XLS";#N/A,#N/A,FALSE,"ECCMP";#N/A,#N/A,FALSE,"WELDER.XLS"}</definedName>
    <definedName name="___WRN2" hidden="1">{#N/A,#N/A,FALSE,"COVER1.XLS ";#N/A,#N/A,FALSE,"RACT1.XLS";#N/A,#N/A,FALSE,"RACT2.XLS";#N/A,#N/A,FALSE,"ECCMP";#N/A,#N/A,FALSE,"WELDER.XLS"}</definedName>
    <definedName name="___WRN3" localSheetId="1" hidden="1">{#N/A,#N/A,FALSE,"consu_cover";#N/A,#N/A,FALSE,"consu_strategy";#N/A,#N/A,FALSE,"consu_flow";#N/A,#N/A,FALSE,"Summary_reqmt";#N/A,#N/A,FALSE,"field_ppg";#N/A,#N/A,FALSE,"ppg_shop";#N/A,#N/A,FALSE,"strl";#N/A,#N/A,FALSE,"tankages";#N/A,#N/A,FALSE,"gases"}</definedName>
    <definedName name="___WRN3" hidden="1">{#N/A,#N/A,FALSE,"consu_cover";#N/A,#N/A,FALSE,"consu_strategy";#N/A,#N/A,FALSE,"consu_flow";#N/A,#N/A,FALSE,"Summary_reqmt";#N/A,#N/A,FALSE,"field_ppg";#N/A,#N/A,FALSE,"ppg_shop";#N/A,#N/A,FALSE,"strl";#N/A,#N/A,FALSE,"tankages";#N/A,#N/A,FALSE,"gases"}</definedName>
    <definedName name="___xlnm._FilterDatabase" localSheetId="1">#REF!</definedName>
    <definedName name="___xlnm._FilterDatabase">#REF!</definedName>
    <definedName name="___xlnm._FilterDatabase_1" localSheetId="1">#REF!</definedName>
    <definedName name="___xlnm._FilterDatabase_1">#REF!</definedName>
    <definedName name="___xlnm._FilterDatabase_1_1" localSheetId="1">#REF!</definedName>
    <definedName name="___xlnm._FilterDatabase_1_1">#REF!</definedName>
    <definedName name="___xlnm._FilterDatabase_10" localSheetId="1">#REF!</definedName>
    <definedName name="___xlnm._FilterDatabase_10">#REF!</definedName>
    <definedName name="___xlnm._FilterDatabase_2" localSheetId="1">#REF!</definedName>
    <definedName name="___xlnm._FilterDatabase_2">#REF!</definedName>
    <definedName name="___xlnm._FilterDatabase_3" localSheetId="1">#REF!</definedName>
    <definedName name="___xlnm._FilterDatabase_3">#REF!</definedName>
    <definedName name="___xlnm._FilterDatabase_4" localSheetId="1">#REF!</definedName>
    <definedName name="___xlnm._FilterDatabase_4">#REF!</definedName>
    <definedName name="___xlnm._FilterDatabase_5" localSheetId="1">#REF!</definedName>
    <definedName name="___xlnm._FilterDatabase_5">#REF!</definedName>
    <definedName name="___xlnm._FilterDatabase_9" localSheetId="1">#REF!</definedName>
    <definedName name="___xlnm._FilterDatabase_9">#REF!</definedName>
    <definedName name="___xlnm.Print_Area" localSheetId="1">#REF!</definedName>
    <definedName name="___xlnm.Print_Area">#REF!</definedName>
    <definedName name="___xlnm.Print_Area_1_1" localSheetId="1">#REF!</definedName>
    <definedName name="___xlnm.Print_Area_1_1">#REF!</definedName>
    <definedName name="___xlnm.Print_Area_1_2" localSheetId="1">#REF!</definedName>
    <definedName name="___xlnm.Print_Area_1_2">#REF!</definedName>
    <definedName name="___xlnm.Print_Area_10" localSheetId="1">#REF!</definedName>
    <definedName name="___xlnm.Print_Area_10">#REF!</definedName>
    <definedName name="___xlnm.Print_Area_11" localSheetId="1">#REF!</definedName>
    <definedName name="___xlnm.Print_Area_11">#REF!</definedName>
    <definedName name="___xlnm.Print_Area_12" localSheetId="1">#REF!</definedName>
    <definedName name="___xlnm.Print_Area_12">#REF!</definedName>
    <definedName name="___xlnm.Print_Area_13" localSheetId="1">#REF!</definedName>
    <definedName name="___xlnm.Print_Area_13">#REF!</definedName>
    <definedName name="___xlnm.Print_Area_14" localSheetId="1">#REF!</definedName>
    <definedName name="___xlnm.Print_Area_14">#REF!</definedName>
    <definedName name="___xlnm.Print_Area_15" localSheetId="1">#REF!</definedName>
    <definedName name="___xlnm.Print_Area_15">#REF!</definedName>
    <definedName name="___xlnm.Print_Area_2" localSheetId="1">#REF!</definedName>
    <definedName name="___xlnm.Print_Area_2">#REF!</definedName>
    <definedName name="___xlnm.Print_Area_3" localSheetId="1">#REF!</definedName>
    <definedName name="___xlnm.Print_Area_3">#REF!</definedName>
    <definedName name="___xlnm.Print_Area_3_1" localSheetId="1">#REF!</definedName>
    <definedName name="___xlnm.Print_Area_3_1">#REF!</definedName>
    <definedName name="___xlnm.Print_Area_3_2" localSheetId="1">#REF!</definedName>
    <definedName name="___xlnm.Print_Area_3_2">#REF!</definedName>
    <definedName name="___xlnm.Print_Area_4" localSheetId="1">#REF!</definedName>
    <definedName name="___xlnm.Print_Area_4">#REF!</definedName>
    <definedName name="___xlnm.Print_Area_5" localSheetId="1">#REF!</definedName>
    <definedName name="___xlnm.Print_Area_5">#REF!</definedName>
    <definedName name="___xlnm.Print_Area_5_1" localSheetId="1">#REF!</definedName>
    <definedName name="___xlnm.Print_Area_5_1">#REF!</definedName>
    <definedName name="___xlnm.Print_Area_6" localSheetId="1">#REF!</definedName>
    <definedName name="___xlnm.Print_Area_6">#REF!</definedName>
    <definedName name="___xlnm.Print_Area_7" localSheetId="1">#REF!</definedName>
    <definedName name="___xlnm.Print_Area_7">#REF!</definedName>
    <definedName name="___xlnm.Print_Area_8" localSheetId="1">#REF!</definedName>
    <definedName name="___xlnm.Print_Area_8">#REF!</definedName>
    <definedName name="___xlnm.Print_Area_9" localSheetId="1">#REF!</definedName>
    <definedName name="___xlnm.Print_Area_9">#REF!</definedName>
    <definedName name="___xlnm.Print_Titles" localSheetId="1">#REF!</definedName>
    <definedName name="___xlnm.Print_Titles">#REF!</definedName>
    <definedName name="___xlnm.Print_Titles_1" localSheetId="1">#REF!</definedName>
    <definedName name="___xlnm.Print_Titles_1">#REF!</definedName>
    <definedName name="___xlnm.Print_Titles_1_1" localSheetId="1">#REF!</definedName>
    <definedName name="___xlnm.Print_Titles_1_1">#REF!</definedName>
    <definedName name="___xlnm.Print_Titles_1_2" localSheetId="1">#REF!</definedName>
    <definedName name="___xlnm.Print_Titles_1_2">#REF!</definedName>
    <definedName name="___xlnm.Print_Titles_10" localSheetId="1">#REF!</definedName>
    <definedName name="___xlnm.Print_Titles_10">#REF!</definedName>
    <definedName name="___xlnm.Print_Titles_11" localSheetId="1">#REF!</definedName>
    <definedName name="___xlnm.Print_Titles_11">#REF!</definedName>
    <definedName name="___xlnm.Print_Titles_12" localSheetId="1">#REF!</definedName>
    <definedName name="___xlnm.Print_Titles_12">#REF!</definedName>
    <definedName name="___xlnm.Print_Titles_13" localSheetId="1">#REF!</definedName>
    <definedName name="___xlnm.Print_Titles_13">#REF!</definedName>
    <definedName name="___xlnm.Print_Titles_14" localSheetId="1">#REF!</definedName>
    <definedName name="___xlnm.Print_Titles_14">#REF!</definedName>
    <definedName name="___xlnm.Print_Titles_15" localSheetId="1">#REF!</definedName>
    <definedName name="___xlnm.Print_Titles_15">#REF!</definedName>
    <definedName name="___xlnm.Print_Titles_2" localSheetId="1">#REF!</definedName>
    <definedName name="___xlnm.Print_Titles_2">#REF!</definedName>
    <definedName name="___xlnm.Print_Titles_2_1" localSheetId="1">#REF!</definedName>
    <definedName name="___xlnm.Print_Titles_2_1">#REF!</definedName>
    <definedName name="___xlnm.Print_Titles_3" localSheetId="1">#REF!</definedName>
    <definedName name="___xlnm.Print_Titles_3">#REF!</definedName>
    <definedName name="___xlnm.Print_Titles_3_1" localSheetId="1">#REF!</definedName>
    <definedName name="___xlnm.Print_Titles_3_1">#REF!</definedName>
    <definedName name="___xlnm.Print_Titles_3_2" localSheetId="1">#REF!</definedName>
    <definedName name="___xlnm.Print_Titles_3_2">#REF!</definedName>
    <definedName name="___xlnm.Print_Titles_4" localSheetId="1">#REF!</definedName>
    <definedName name="___xlnm.Print_Titles_4">#REF!</definedName>
    <definedName name="___xlnm.Print_Titles_4_1" localSheetId="1">#REF!</definedName>
    <definedName name="___xlnm.Print_Titles_4_1">#REF!</definedName>
    <definedName name="___xlnm.Print_Titles_5" localSheetId="1">#REF!</definedName>
    <definedName name="___xlnm.Print_Titles_5">#REF!</definedName>
    <definedName name="___xlnm.Print_Titles_6" localSheetId="1">#REF!</definedName>
    <definedName name="___xlnm.Print_Titles_6">#REF!</definedName>
    <definedName name="___xlnm.Print_Titles_7" localSheetId="1">#REF!</definedName>
    <definedName name="___xlnm.Print_Titles_7">#REF!</definedName>
    <definedName name="___xlnm.Print_Titles_8" localSheetId="1">#REF!</definedName>
    <definedName name="___xlnm.Print_Titles_8">#REF!</definedName>
    <definedName name="___xlnm.Print_Titles_9" localSheetId="1">#REF!</definedName>
    <definedName name="___xlnm.Print_Titles_9">#REF!</definedName>
    <definedName name="__123Graph_A" localSheetId="1" hidden="1">[4]COMPLEXALL!#REF!</definedName>
    <definedName name="__123Graph_A" hidden="1">[4]COMPLEXALL!#REF!</definedName>
    <definedName name="__123Graph_ASTATPROG" localSheetId="1" hidden="1">[4]COMPLEXALL!#REF!</definedName>
    <definedName name="__123Graph_ASTATPROG" hidden="1">[4]COMPLEXALL!#REF!</definedName>
    <definedName name="__123Graph_B" localSheetId="1" hidden="1">[4]COMPLEXALL!#REF!</definedName>
    <definedName name="__123Graph_B" hidden="1">[4]COMPLEXALL!#REF!</definedName>
    <definedName name="__123Graph_D" hidden="1">[5]TTL!$G$38:$AU$38</definedName>
    <definedName name="__123Graph_X" hidden="1">[5]TTL!$G$6:$AU$6</definedName>
    <definedName name="__123Graph_XSTATPROG" localSheetId="1" hidden="1">[4]COMPLEXALL!#REF!</definedName>
    <definedName name="__123Graph_XSTATPROG" hidden="1">[4]COMPLEXALL!#REF!</definedName>
    <definedName name="__a65554" localSheetId="1">#REF!</definedName>
    <definedName name="__a65554">#REF!</definedName>
    <definedName name="__a65600" localSheetId="1">#REF!</definedName>
    <definedName name="__a65600">#REF!</definedName>
    <definedName name="__a65700" localSheetId="1">#REF!</definedName>
    <definedName name="__a65700">#REF!</definedName>
    <definedName name="__a65800" localSheetId="1">#REF!</definedName>
    <definedName name="__a65800">#REF!</definedName>
    <definedName name="__a66000" localSheetId="1">#REF!</definedName>
    <definedName name="__a66000">#REF!</definedName>
    <definedName name="__aac178">'[3]LTG-STG'!$E$82</definedName>
    <definedName name="__adh10" localSheetId="1">#REF!</definedName>
    <definedName name="__adh10">#REF!</definedName>
    <definedName name="__adh26" localSheetId="1">#REF!</definedName>
    <definedName name="__adh26">#REF!</definedName>
    <definedName name="__ads10" localSheetId="1">#REF!</definedName>
    <definedName name="__ads10">#REF!</definedName>
    <definedName name="__ads26" localSheetId="1">#REF!</definedName>
    <definedName name="__ads26">#REF!</definedName>
    <definedName name="__Anonymous_Sheet_DB__1" localSheetId="1">#REF!</definedName>
    <definedName name="__Anonymous_Sheet_DB__1">#REF!</definedName>
    <definedName name="__Anonymous_Sheet_DB__1_1" localSheetId="1">#REF!</definedName>
    <definedName name="__Anonymous_Sheet_DB__1_1">#REF!</definedName>
    <definedName name="__Anonymous_Sheet_DB__1_2" localSheetId="1">#REF!</definedName>
    <definedName name="__Anonymous_Sheet_DB__1_2">#REF!</definedName>
    <definedName name="__Anonymous_Sheet_DB__1_3" localSheetId="1">#REF!</definedName>
    <definedName name="__Anonymous_Sheet_DB__1_3">#REF!</definedName>
    <definedName name="__Anonymous_Sheet_DB__1_4" localSheetId="1">#REF!</definedName>
    <definedName name="__Anonymous_Sheet_DB__1_4">#REF!</definedName>
    <definedName name="__Anonymous_Sheet_DB__1_5" localSheetId="1">#REF!</definedName>
    <definedName name="__Anonymous_Sheet_DB__1_5">#REF!</definedName>
    <definedName name="__Anonymous_Sheet_DB__1_6" localSheetId="1">#REF!</definedName>
    <definedName name="__Anonymous_Sheet_DB__1_6">#REF!</definedName>
    <definedName name="__Anonymous_Sheet_DB__3" localSheetId="1">#REF!</definedName>
    <definedName name="__Anonymous_Sheet_DB__3">#REF!</definedName>
    <definedName name="__Anonymous_Sheet_DB__4" localSheetId="1">#REF!</definedName>
    <definedName name="__Anonymous_Sheet_DB__4">#REF!</definedName>
    <definedName name="__CAN118">13.27</definedName>
    <definedName name="__CAN120">11.72</definedName>
    <definedName name="__CAN210">10.38</definedName>
    <definedName name="__CAN211">10.58</definedName>
    <definedName name="__CAN213">10.56</definedName>
    <definedName name="__CAN215">10.22</definedName>
    <definedName name="__CAN216">9.61</definedName>
    <definedName name="__CAN217">10.47</definedName>
    <definedName name="__CAN219">10.91</definedName>
    <definedName name="__CAN220">11.09</definedName>
    <definedName name="__CAN221">11.25</definedName>
    <definedName name="__CAN222">10.17</definedName>
    <definedName name="__CAN223">9.89</definedName>
    <definedName name="__CAN230">10.79</definedName>
    <definedName name="__can421">40.2</definedName>
    <definedName name="__can422">41.57</definedName>
    <definedName name="__can423">43.9</definedName>
    <definedName name="__can424">41.19</definedName>
    <definedName name="__can425">42.81</definedName>
    <definedName name="__can426">40.77</definedName>
    <definedName name="__can427">40.92</definedName>
    <definedName name="__can428">39.29</definedName>
    <definedName name="__can429">45.19</definedName>
    <definedName name="__can430">40.73</definedName>
    <definedName name="__can431">42.52</definedName>
    <definedName name="__can432">42.53</definedName>
    <definedName name="__can433">43.69</definedName>
    <definedName name="__can434">40.43</definedName>
    <definedName name="__can435">43.3</definedName>
    <definedName name="__Excel_BuiltIn__FilterDatabase_2_1">"#n"/"a"</definedName>
    <definedName name="__hsd3" localSheetId="1">'[2]11-hsd'!#REF!</definedName>
    <definedName name="__hsd3">'[2]11-hsd'!#REF!</definedName>
    <definedName name="__jpl1" localSheetId="1" hidden="1">#REF!</definedName>
    <definedName name="__jpl1" hidden="1">#REF!</definedName>
    <definedName name="__MB500" localSheetId="1">#REF!</definedName>
    <definedName name="__MB500">#REF!</definedName>
    <definedName name="__msy1" localSheetId="1">[1]Assmpns!#REF!</definedName>
    <definedName name="__msy1">[1]Assmpns!#REF!</definedName>
    <definedName name="__msy2" localSheetId="1">[1]Assmpns!#REF!</definedName>
    <definedName name="__msy2">[1]Assmpns!#REF!</definedName>
    <definedName name="__msy3" localSheetId="1">[1]Assmpns!#REF!</definedName>
    <definedName name="__msy3">[1]Assmpns!#REF!</definedName>
    <definedName name="__msy4" localSheetId="1">[1]Assmpns!#REF!</definedName>
    <definedName name="__msy4">[1]Assmpns!#REF!</definedName>
    <definedName name="__PG2" localSheetId="1">#REF!</definedName>
    <definedName name="__PG2">#REF!</definedName>
    <definedName name="__PG3" localSheetId="1">#REF!</definedName>
    <definedName name="__PG3">#REF!</definedName>
    <definedName name="__pg4" localSheetId="1">#REF!</definedName>
    <definedName name="__pg4">#REF!</definedName>
    <definedName name="__pg5" localSheetId="1">#REF!</definedName>
    <definedName name="__pg5">#REF!</definedName>
    <definedName name="__PG6" localSheetId="1">#REF!</definedName>
    <definedName name="__PG6">#REF!</definedName>
    <definedName name="__PG7" localSheetId="1">#REF!</definedName>
    <definedName name="__PG7">#REF!</definedName>
    <definedName name="__PH4" localSheetId="1">#REF!</definedName>
    <definedName name="__PH4">#REF!</definedName>
    <definedName name="__qih1" localSheetId="1">#REF!</definedName>
    <definedName name="__qih1">#REF!</definedName>
    <definedName name="__RNG300">'[6]Valve Cl'!$A$37:$W$61</definedName>
    <definedName name="__RNG400">'[6]Valve Cl'!$A$66:$W$90</definedName>
    <definedName name="__RNG4500">'[6]Valve Cl'!$A$209:$W$233</definedName>
    <definedName name="__RNG600">'[6]Valve Cl'!$A$95:$W$119</definedName>
    <definedName name="__RNG900">'[6]Valve Cl'!$A$124:$W$148</definedName>
    <definedName name="__sen1" localSheetId="1">#REF!</definedName>
    <definedName name="__sen1">#REF!</definedName>
    <definedName name="__sen2" localSheetId="1">#REF!</definedName>
    <definedName name="__sen2">#REF!</definedName>
    <definedName name="__sen3" localSheetId="1">#REF!</definedName>
    <definedName name="__sen3">#REF!</definedName>
    <definedName name="__sen5" localSheetId="1">#REF!</definedName>
    <definedName name="__sen5">#REF!</definedName>
    <definedName name="__sen6" localSheetId="1">#REF!</definedName>
    <definedName name="__sen6">#REF!</definedName>
    <definedName name="__sen7" localSheetId="1">#REF!</definedName>
    <definedName name="__sen7">#REF!</definedName>
    <definedName name="__sep3" localSheetId="1">'[2]13-septic'!#REF!</definedName>
    <definedName name="__sep3">'[2]13-septic'!#REF!</definedName>
    <definedName name="__syn1" localSheetId="1">#REF!</definedName>
    <definedName name="__syn1">#REF!</definedName>
    <definedName name="__SYN2" localSheetId="1">#REF!</definedName>
    <definedName name="__SYN2">#REF!</definedName>
    <definedName name="__syn3" localSheetId="1">#REF!</definedName>
    <definedName name="__syn3">#REF!</definedName>
    <definedName name="__syn7" localSheetId="1">#REF!</definedName>
    <definedName name="__syn7">#REF!</definedName>
    <definedName name="__syn8" localSheetId="1">#REF!</definedName>
    <definedName name="__syn8">#REF!</definedName>
    <definedName name="__syn9" localSheetId="1">#REF!</definedName>
    <definedName name="__syn9">#REF!</definedName>
    <definedName name="__ugt3" localSheetId="1">'[2]7-ug'!#REF!</definedName>
    <definedName name="__ugt3">'[2]7-ug'!#REF!</definedName>
    <definedName name="__utl3" localSheetId="1">'[2]2-utility'!#REF!</definedName>
    <definedName name="__utl3">'[2]2-utility'!#REF!</definedName>
    <definedName name="__xlnm._FilterDatabase">NA()</definedName>
    <definedName name="__xlnm._FilterDatabase_1">"$#REF!.$A$8:$N$1341"</definedName>
    <definedName name="__xlnm._FilterDatabase_1_1">"$#REF!.$#REF!$#REF!"</definedName>
    <definedName name="__xlnm._FilterDatabase_10" localSheetId="1">#REF!</definedName>
    <definedName name="__xlnm._FilterDatabase_10">#REF!</definedName>
    <definedName name="__xlnm._FilterDatabase_11" localSheetId="1">#REF!</definedName>
    <definedName name="__xlnm._FilterDatabase_11">#REF!</definedName>
    <definedName name="__xlnm._FilterDatabase_2" localSheetId="1">#REF!</definedName>
    <definedName name="__xlnm._FilterDatabase_2">#REF!</definedName>
    <definedName name="__xlnm._FilterDatabase_3">NA()</definedName>
    <definedName name="__xlnm._FilterDatabase_4">NA()</definedName>
    <definedName name="__xlnm._FilterDatabase_5" localSheetId="1">#REF!</definedName>
    <definedName name="__xlnm._FilterDatabase_5">#REF!</definedName>
    <definedName name="__xlnm._FilterDatabase_6" localSheetId="1">#REF!</definedName>
    <definedName name="__xlnm._FilterDatabase_6">#REF!</definedName>
    <definedName name="__xlnm._FilterDatabase_7" localSheetId="1">#REF!</definedName>
    <definedName name="__xlnm._FilterDatabase_7">#REF!</definedName>
    <definedName name="__xlnm._FilterDatabase_8" localSheetId="1">#REF!</definedName>
    <definedName name="__xlnm._FilterDatabase_8">#REF!</definedName>
    <definedName name="__xlnm._FilterDatabase_9" localSheetId="1">#REF!</definedName>
    <definedName name="__xlnm._FilterDatabase_9">#REF!</definedName>
    <definedName name="__xlnm.Print_Area" localSheetId="1">#REF!</definedName>
    <definedName name="__xlnm.Print_Area">#REF!</definedName>
    <definedName name="__xlnm.Print_Area_1">NA()</definedName>
    <definedName name="__xlnm.Print_Area_1_1" localSheetId="1">#REF!</definedName>
    <definedName name="__xlnm.Print_Area_1_1">#REF!</definedName>
    <definedName name="__xlnm.Print_Area_1_1_1" localSheetId="1">#REF!</definedName>
    <definedName name="__xlnm.Print_Area_1_1_1">#REF!</definedName>
    <definedName name="__xlnm.Print_Area_1_1_1_1" localSheetId="1">#REF!</definedName>
    <definedName name="__xlnm.Print_Area_1_1_1_1">#REF!</definedName>
    <definedName name="__xlnm.Print_Area_1_2" localSheetId="1">#REF!</definedName>
    <definedName name="__xlnm.Print_Area_1_2">#REF!</definedName>
    <definedName name="__xlnm.Print_Area_10" localSheetId="1">#REF!</definedName>
    <definedName name="__xlnm.Print_Area_10">#REF!</definedName>
    <definedName name="__xlnm.Print_Area_11" localSheetId="1">#REF!</definedName>
    <definedName name="__xlnm.Print_Area_11">#REF!</definedName>
    <definedName name="__xlnm.Print_Area_12" localSheetId="1">#REF!</definedName>
    <definedName name="__xlnm.Print_Area_12">#REF!</definedName>
    <definedName name="__xlnm.Print_Area_13" localSheetId="1">#REF!</definedName>
    <definedName name="__xlnm.Print_Area_13">#REF!</definedName>
    <definedName name="__xlnm.Print_Area_14" localSheetId="1">#REF!</definedName>
    <definedName name="__xlnm.Print_Area_14">#REF!</definedName>
    <definedName name="__xlnm.Print_Area_15" localSheetId="1">#REF!</definedName>
    <definedName name="__xlnm.Print_Area_15">#REF!</definedName>
    <definedName name="__xlnm.Print_Area_2">"$#REF!.$A$1:$L$2098"</definedName>
    <definedName name="__xlnm.Print_Area_2_1" localSheetId="1">#REF!</definedName>
    <definedName name="__xlnm.Print_Area_2_1">#REF!</definedName>
    <definedName name="__xlnm.Print_Area_3">"$#REF!.$A$1:$L$1341"</definedName>
    <definedName name="__xlnm.Print_Area_3_1" localSheetId="1">#REF!</definedName>
    <definedName name="__xlnm.Print_Area_3_1">#REF!</definedName>
    <definedName name="__xlnm.Print_Area_3_2" localSheetId="1">#REF!</definedName>
    <definedName name="__xlnm.Print_Area_3_2">#REF!</definedName>
    <definedName name="__xlnm.Print_Area_4" localSheetId="1">#REF!</definedName>
    <definedName name="__xlnm.Print_Area_4">#REF!</definedName>
    <definedName name="__xlnm.Print_Area_5">"$#REF!.$A$1:$K$16"</definedName>
    <definedName name="__xlnm.Print_Area_5_1" localSheetId="1">#REF!</definedName>
    <definedName name="__xlnm.Print_Area_5_1">#REF!</definedName>
    <definedName name="__xlnm.Print_Area_6" localSheetId="1">#REF!</definedName>
    <definedName name="__xlnm.Print_Area_6">#REF!</definedName>
    <definedName name="__xlnm.Print_Area_7">NA()</definedName>
    <definedName name="__xlnm.Print_Area_8">NA()</definedName>
    <definedName name="__xlnm.Print_Area_9" localSheetId="1">#REF!</definedName>
    <definedName name="__xlnm.Print_Area_9">#REF!</definedName>
    <definedName name="__xlnm.Print_Titles" localSheetId="1">#REF!</definedName>
    <definedName name="__xlnm.Print_Titles">#REF!</definedName>
    <definedName name="__xlnm.Print_Titles_1">"$#REF!.$A$8:$IU$8"</definedName>
    <definedName name="__xlnm.Print_Titles_1_1" localSheetId="1">#REF!</definedName>
    <definedName name="__xlnm.Print_Titles_1_1">#REF!</definedName>
    <definedName name="__xlnm.Print_Titles_1_1_1" localSheetId="1">#REF!</definedName>
    <definedName name="__xlnm.Print_Titles_1_1_1">#REF!</definedName>
    <definedName name="__xlnm.Print_Titles_1_1_1_1" localSheetId="1">#REF!</definedName>
    <definedName name="__xlnm.Print_Titles_1_1_1_1">#REF!</definedName>
    <definedName name="__xlnm.Print_Titles_1_2" localSheetId="1">#REF!</definedName>
    <definedName name="__xlnm.Print_Titles_1_2">#REF!</definedName>
    <definedName name="__xlnm.Print_Titles_10" localSheetId="1">#REF!</definedName>
    <definedName name="__xlnm.Print_Titles_10">#REF!</definedName>
    <definedName name="__xlnm.Print_Titles_11" localSheetId="1">#REF!</definedName>
    <definedName name="__xlnm.Print_Titles_11">#REF!</definedName>
    <definedName name="__xlnm.Print_Titles_12" localSheetId="1">#REF!</definedName>
    <definedName name="__xlnm.Print_Titles_12">#REF!</definedName>
    <definedName name="__xlnm.Print_Titles_13" localSheetId="1">#REF!</definedName>
    <definedName name="__xlnm.Print_Titles_13">#REF!</definedName>
    <definedName name="__xlnm.Print_Titles_14" localSheetId="1">#REF!</definedName>
    <definedName name="__xlnm.Print_Titles_14">#REF!</definedName>
    <definedName name="__xlnm.Print_Titles_15" localSheetId="1">#REF!</definedName>
    <definedName name="__xlnm.Print_Titles_15">#REF!</definedName>
    <definedName name="__xlnm.Print_Titles_2">"$#REF!.$A$8:$IE$8"</definedName>
    <definedName name="__xlnm.Print_Titles_2_1" localSheetId="1">#REF!</definedName>
    <definedName name="__xlnm.Print_Titles_2_1">#REF!</definedName>
    <definedName name="__xlnm.Print_Titles_3" localSheetId="1">#REF!</definedName>
    <definedName name="__xlnm.Print_Titles_3">#REF!</definedName>
    <definedName name="__xlnm.Print_Titles_3_1" localSheetId="1">#REF!</definedName>
    <definedName name="__xlnm.Print_Titles_3_1">#REF!</definedName>
    <definedName name="__xlnm.Print_Titles_3_2" localSheetId="1">#REF!</definedName>
    <definedName name="__xlnm.Print_Titles_3_2">#REF!</definedName>
    <definedName name="__xlnm.Print_Titles_4" localSheetId="1">#REF!</definedName>
    <definedName name="__xlnm.Print_Titles_4">#REF!</definedName>
    <definedName name="__xlnm.Print_Titles_4_1" localSheetId="1">#REF!</definedName>
    <definedName name="__xlnm.Print_Titles_4_1">#REF!</definedName>
    <definedName name="__xlnm.Print_Titles_5" localSheetId="1">#REF!</definedName>
    <definedName name="__xlnm.Print_Titles_5">#REF!</definedName>
    <definedName name="__xlnm.Print_Titles_6" localSheetId="1">#REF!</definedName>
    <definedName name="__xlnm.Print_Titles_6">#REF!</definedName>
    <definedName name="__xlnm.Print_Titles_7" localSheetId="1">#REF!</definedName>
    <definedName name="__xlnm.Print_Titles_7">#REF!</definedName>
    <definedName name="__xlnm.Print_Titles_8" localSheetId="1">#REF!</definedName>
    <definedName name="__xlnm.Print_Titles_8">#REF!</definedName>
    <definedName name="__xlnm.Print_Titles_9" localSheetId="1">#REF!</definedName>
    <definedName name="__xlnm.Print_Titles_9">#REF!</definedName>
    <definedName name="_1" localSheetId="1">[7]A!#REF!</definedName>
    <definedName name="_1">[7]A!#REF!</definedName>
    <definedName name="_1_xlnm.Print_Area_1" localSheetId="1">#REF!</definedName>
    <definedName name="_1_xlnm.Print_Area_1">#REF!</definedName>
    <definedName name="_1_xlnm.Print_Area_1_1" localSheetId="1">#REF!</definedName>
    <definedName name="_1_xlnm.Print_Area_1_1">#REF!</definedName>
    <definedName name="_1_xlnm.Print_Area_2_1" localSheetId="1">#REF!</definedName>
    <definedName name="_1_xlnm.Print_Area_2_1">#REF!</definedName>
    <definedName name="_10Excel_BuiltIn_Print_Area_9" localSheetId="1">#REF!</definedName>
    <definedName name="_10Excel_BuiltIn_Print_Area_9">#REF!</definedName>
    <definedName name="_10Excel_BuiltIn_Print_Titles_3" localSheetId="1">#REF!</definedName>
    <definedName name="_10Excel_BuiltIn_Print_Titles_3">#REF!</definedName>
    <definedName name="_10Excel_BuiltIn_Print_Titles_4_1" localSheetId="1">#REF!</definedName>
    <definedName name="_10Excel_BuiltIn_Print_Titles_4_1">#REF!</definedName>
    <definedName name="_11_xlnm.Print_Titles_7_1" localSheetId="1">#REF!</definedName>
    <definedName name="_11_xlnm.Print_Titles_7_1">#REF!</definedName>
    <definedName name="_11Excel_BuiltIn_Print_Titles_1" localSheetId="1">#REF!</definedName>
    <definedName name="_11Excel_BuiltIn_Print_Titles_1">#REF!</definedName>
    <definedName name="_11Excel_BuiltIn_Print_Titles_4" localSheetId="1">#REF!</definedName>
    <definedName name="_11Excel_BuiltIn_Print_Titles_4">#REF!</definedName>
    <definedName name="_12Excel_BuiltIn_Print_Area_2" localSheetId="1">#REF!</definedName>
    <definedName name="_12Excel_BuiltIn_Print_Area_2">#REF!</definedName>
    <definedName name="_12Excel_BuiltIn_Print_Titles_3" localSheetId="1">#REF!</definedName>
    <definedName name="_12Excel_BuiltIn_Print_Titles_3">#REF!</definedName>
    <definedName name="_12Excel_BuiltIn_Print_Titles_5" localSheetId="1">#REF!</definedName>
    <definedName name="_12Excel_BuiltIn_Print_Titles_5">#REF!</definedName>
    <definedName name="_13Excel_BuiltIn_Print_Area_3" localSheetId="1">#REF!</definedName>
    <definedName name="_13Excel_BuiltIn_Print_Area_3">#REF!</definedName>
    <definedName name="_13Excel_BuiltIn_Print_Titles_4" localSheetId="1">#REF!</definedName>
    <definedName name="_13Excel_BuiltIn_Print_Titles_4">#REF!</definedName>
    <definedName name="_13Excel_BuiltIn_Print_Titles_7" localSheetId="1">#REF!</definedName>
    <definedName name="_13Excel_BuiltIn_Print_Titles_7">#REF!</definedName>
    <definedName name="_14Excel_BuiltIn_Print_Area_4" localSheetId="1">#REF!</definedName>
    <definedName name="_14Excel_BuiltIn_Print_Area_4">#REF!</definedName>
    <definedName name="_14Excel_BuiltIn_Print_Titles_5" localSheetId="1">#REF!</definedName>
    <definedName name="_14Excel_BuiltIn_Print_Titles_5">#REF!</definedName>
    <definedName name="_15Excel_BuiltIn_Print_Titles_7" localSheetId="1">#REF!</definedName>
    <definedName name="_15Excel_BuiltIn_Print_Titles_7">#REF!</definedName>
    <definedName name="_16Excel_BuiltIn_Print_Area_6" localSheetId="1">#REF!</definedName>
    <definedName name="_16Excel_BuiltIn_Print_Area_6">#REF!</definedName>
    <definedName name="_17Excel_BuiltIn_Print_Area_14_1" localSheetId="1">#REF!</definedName>
    <definedName name="_17Excel_BuiltIn_Print_Area_14_1">#REF!</definedName>
    <definedName name="_18Excel_BuiltIn_Print_Area_2_1_1" localSheetId="1">#REF!</definedName>
    <definedName name="_18Excel_BuiltIn_Print_Area_2_1_1">#REF!</definedName>
    <definedName name="_1Excel_BuiltIn_Print_Area_2" localSheetId="1">#REF!</definedName>
    <definedName name="_1Excel_BuiltIn_Print_Area_2">#REF!</definedName>
    <definedName name="_1Excel_BuiltIn_Print_Area_2_1" localSheetId="1">#REF!</definedName>
    <definedName name="_1Excel_BuiltIn_Print_Area_2_1">#REF!</definedName>
    <definedName name="_1Excel_BuiltIn_Print_Area_6" localSheetId="1">#REF!</definedName>
    <definedName name="_1Excel_BuiltIn_Print_Area_6">#REF!</definedName>
    <definedName name="_1Excel_BuiltIn_Print_Titles_5_1" localSheetId="1">#REF!</definedName>
    <definedName name="_1Excel_BuiltIn_Print_Titles_5_1">#REF!</definedName>
    <definedName name="_2" localSheetId="1">[7]A!#REF!</definedName>
    <definedName name="_2">[7]A!#REF!</definedName>
    <definedName name="_20Excel_BuiltIn_Print_Titles_1" localSheetId="1">#REF!</definedName>
    <definedName name="_20Excel_BuiltIn_Print_Titles_1">#REF!</definedName>
    <definedName name="_21Excel_BuiltIn_Print_Titles_3" localSheetId="1">#REF!</definedName>
    <definedName name="_21Excel_BuiltIn_Print_Titles_3">#REF!</definedName>
    <definedName name="_22Excel_BuiltIn_Print_Titles_12_1" localSheetId="1">#REF!</definedName>
    <definedName name="_22Excel_BuiltIn_Print_Titles_12_1">#REF!</definedName>
    <definedName name="_2Excel_BuiltIn_Print_Area_1" localSheetId="1">#REF!</definedName>
    <definedName name="_2Excel_BuiltIn_Print_Area_1">#REF!</definedName>
    <definedName name="_2Excel_BuiltIn_Print_Area_2_1_1_1" localSheetId="1">#REF!</definedName>
    <definedName name="_2Excel_BuiltIn_Print_Area_2_1_1_1">#REF!</definedName>
    <definedName name="_2Excel_BuiltIn_Print_Area_7" localSheetId="1">#REF!</definedName>
    <definedName name="_2Excel_BuiltIn_Print_Area_7">#REF!</definedName>
    <definedName name="_3" localSheetId="1">[7]A!#REF!</definedName>
    <definedName name="_3">[7]A!#REF!</definedName>
    <definedName name="_3_xlnm.Print_Area_1_1" localSheetId="1">#REF!</definedName>
    <definedName name="_3_xlnm.Print_Area_1_1">#REF!</definedName>
    <definedName name="_3_xlnm.Print_Area_1_1_1" localSheetId="1">#REF!</definedName>
    <definedName name="_3_xlnm.Print_Area_1_1_1">#REF!</definedName>
    <definedName name="_3Excel_BuiltIn_Print_Area_2" localSheetId="1">#REF!</definedName>
    <definedName name="_3Excel_BuiltIn_Print_Area_2">#REF!</definedName>
    <definedName name="_3Excel_BuiltIn_Print_Titles_4" localSheetId="1">#REF!</definedName>
    <definedName name="_3Excel_BuiltIn_Print_Titles_4">#REF!</definedName>
    <definedName name="_4_xlnm.Print_Area_1_1_1" localSheetId="1">#REF!</definedName>
    <definedName name="_4_xlnm.Print_Area_1_1_1">#REF!</definedName>
    <definedName name="_4_xlnm.Print_Area_4_1" localSheetId="1">#REF!</definedName>
    <definedName name="_4_xlnm.Print_Area_4_1">#REF!</definedName>
    <definedName name="_4Excel_BuiltIn_Print_Area_4" localSheetId="1">#REF!</definedName>
    <definedName name="_4Excel_BuiltIn_Print_Area_4">#REF!</definedName>
    <definedName name="_4Excel_BuiltIn_Print_Titles_5" localSheetId="1">#REF!</definedName>
    <definedName name="_4Excel_BuiltIn_Print_Titles_5">#REF!</definedName>
    <definedName name="_5_xlnm.Print_Area_8_1" localSheetId="1">#REF!</definedName>
    <definedName name="_5_xlnm.Print_Area_8_1">#REF!</definedName>
    <definedName name="_5_xlnm.Print_Titles_1_1" localSheetId="1">#REF!</definedName>
    <definedName name="_5_xlnm.Print_Titles_1_1">#REF!</definedName>
    <definedName name="_5Excel_BuiltIn_Print_Area_6" localSheetId="1">#REF!</definedName>
    <definedName name="_5Excel_BuiltIn_Print_Area_6">#REF!</definedName>
    <definedName name="_6_xlnm.Print_Titles_1" localSheetId="1">#REF!</definedName>
    <definedName name="_6_xlnm.Print_Titles_1">#REF!</definedName>
    <definedName name="_6Excel_BuiltIn_Print_Area_7" localSheetId="1">#REF!</definedName>
    <definedName name="_6Excel_BuiltIn_Print_Area_7">#REF!</definedName>
    <definedName name="_7_xlnm.Print_Titles_1_1_1" localSheetId="1">#REF!</definedName>
    <definedName name="_7_xlnm.Print_Titles_1_1_1">#REF!</definedName>
    <definedName name="_7Excel_BuiltIn_Print_Area_8" localSheetId="1">#REF!</definedName>
    <definedName name="_7Excel_BuiltIn_Print_Area_8">#REF!</definedName>
    <definedName name="_8_xlnm.Print_Titles_1_1" localSheetId="1">#REF!</definedName>
    <definedName name="_8_xlnm.Print_Titles_1_1">#REF!</definedName>
    <definedName name="_8_xlnm.Print_Titles_4_1" localSheetId="1">#REF!</definedName>
    <definedName name="_8_xlnm.Print_Titles_4_1">#REF!</definedName>
    <definedName name="_8Excel_BuiltIn_Print_Area_9" localSheetId="1">#REF!</definedName>
    <definedName name="_8Excel_BuiltIn_Print_Area_9">#REF!</definedName>
    <definedName name="_9__123Graph_CCHART_1" hidden="1">[8]Cash2!$J$16:$J$36</definedName>
    <definedName name="_9_xlnm.Print_Titles_1_1_1" localSheetId="1">#REF!</definedName>
    <definedName name="_9_xlnm.Print_Titles_1_1_1">#REF!</definedName>
    <definedName name="_9Excel_BuiltIn_Print_Area_4_1" localSheetId="1">#REF!</definedName>
    <definedName name="_9Excel_BuiltIn_Print_Area_4_1">#REF!</definedName>
    <definedName name="_9Excel_BuiltIn_Print_Area_8" localSheetId="1">#REF!</definedName>
    <definedName name="_9Excel_BuiltIn_Print_Area_8">#REF!</definedName>
    <definedName name="_9Excel_BuiltIn_Print_Titles_1" localSheetId="1">#REF!</definedName>
    <definedName name="_9Excel_BuiltIn_Print_Titles_1">#REF!</definedName>
    <definedName name="_a65554" localSheetId="1">#REF!</definedName>
    <definedName name="_a65554">#REF!</definedName>
    <definedName name="_a65600" localSheetId="1">#REF!</definedName>
    <definedName name="_a65600">#REF!</definedName>
    <definedName name="_a65700" localSheetId="1">#REF!</definedName>
    <definedName name="_a65700">#REF!</definedName>
    <definedName name="_a65800" localSheetId="1">#REF!</definedName>
    <definedName name="_a65800">#REF!</definedName>
    <definedName name="_a66000" localSheetId="1">#REF!</definedName>
    <definedName name="_a66000">#REF!</definedName>
    <definedName name="_aac178">'[3]LTG-STG'!$E$82</definedName>
    <definedName name="_adh10" localSheetId="1">#REF!</definedName>
    <definedName name="_adh10">#REF!</definedName>
    <definedName name="_adh26" localSheetId="1">#REF!</definedName>
    <definedName name="_adh26">#REF!</definedName>
    <definedName name="_ads10" localSheetId="1">#REF!</definedName>
    <definedName name="_ads10">#REF!</definedName>
    <definedName name="_ads26" localSheetId="1">#REF!</definedName>
    <definedName name="_ads26">#REF!</definedName>
    <definedName name="_CAN118">13.27</definedName>
    <definedName name="_CAN120">11.72</definedName>
    <definedName name="_CAN210">10.38</definedName>
    <definedName name="_CAN211">10.58</definedName>
    <definedName name="_CAN213">10.56</definedName>
    <definedName name="_CAN215">10.22</definedName>
    <definedName name="_CAN216">9.61</definedName>
    <definedName name="_CAN217">10.47</definedName>
    <definedName name="_CAN219">10.91</definedName>
    <definedName name="_CAN220">11.09</definedName>
    <definedName name="_CAN221">11.25</definedName>
    <definedName name="_CAN222">10.17</definedName>
    <definedName name="_CAN223">9.89</definedName>
    <definedName name="_CAN230">10.79</definedName>
    <definedName name="_can421">40.2</definedName>
    <definedName name="_can422">41.57</definedName>
    <definedName name="_can423">43.9</definedName>
    <definedName name="_can424">41.19</definedName>
    <definedName name="_can425">42.81</definedName>
    <definedName name="_can426">40.77</definedName>
    <definedName name="_can427">40.92</definedName>
    <definedName name="_can428">39.29</definedName>
    <definedName name="_can429">45.19</definedName>
    <definedName name="_can430">40.73</definedName>
    <definedName name="_can431">42.52</definedName>
    <definedName name="_can432">42.53</definedName>
    <definedName name="_can433">43.69</definedName>
    <definedName name="_can434">40.43</definedName>
    <definedName name="_can435">43.3</definedName>
    <definedName name="_dk1" localSheetId="1" hidden="1">{#N/A,#N/A,FALSE,"COVER.XLS";#N/A,#N/A,FALSE,"RACT1.XLS";#N/A,#N/A,FALSE,"RACT2.XLS";#N/A,#N/A,FALSE,"ECCMP";#N/A,#N/A,FALSE,"WELDER.XLS"}</definedName>
    <definedName name="_dk1" hidden="1">{#N/A,#N/A,FALSE,"COVER.XLS";#N/A,#N/A,FALSE,"RACT1.XLS";#N/A,#N/A,FALSE,"RACT2.XLS";#N/A,#N/A,FALSE,"ECCMP";#N/A,#N/A,FALSE,"WELDER.XLS"}</definedName>
    <definedName name="_Fill" localSheetId="1" hidden="1">#REF!</definedName>
    <definedName name="_Fill" hidden="1">#REF!</definedName>
    <definedName name="_xlnm._FilterDatabase" localSheetId="0" hidden="1">'Price Bid'!$A$5:$G$608</definedName>
    <definedName name="_xlnm._FilterDatabase" localSheetId="1" hidden="1">#REF!</definedName>
    <definedName name="_xlnm._FilterDatabase" hidden="1">#REF!</definedName>
    <definedName name="_hsd3" localSheetId="1">'[2]11-hsd'!#REF!</definedName>
    <definedName name="_hsd3">'[2]11-hsd'!#REF!</definedName>
    <definedName name="_jpl1" localSheetId="1" hidden="1">#REF!</definedName>
    <definedName name="_jpl1" hidden="1">#REF!</definedName>
    <definedName name="_Key1" localSheetId="1" hidden="1">[9]월별!#REF!</definedName>
    <definedName name="_Key1" hidden="1">[9]월별!#REF!</definedName>
    <definedName name="_Key2" localSheetId="1" hidden="1">#REF!</definedName>
    <definedName name="_Key2" hidden="1">#REF!</definedName>
    <definedName name="_kv2" localSheetId="1" hidden="1">{#N/A,#N/A,FALSE,"COVER1.XLS ";#N/A,#N/A,FALSE,"RACT1.XLS";#N/A,#N/A,FALSE,"RACT2.XLS";#N/A,#N/A,FALSE,"ECCMP";#N/A,#N/A,FALSE,"WELDER.XLS"}</definedName>
    <definedName name="_kv2" hidden="1">{#N/A,#N/A,FALSE,"COVER1.XLS ";#N/A,#N/A,FALSE,"RACT1.XLS";#N/A,#N/A,FALSE,"RACT2.XLS";#N/A,#N/A,FALSE,"ECCMP";#N/A,#N/A,FALSE,"WELDER.XLS"}</definedName>
    <definedName name="_kvs1" localSheetId="1" hidden="1">{#N/A,#N/A,FALSE,"COVER1.XLS ";#N/A,#N/A,FALSE,"RACT1.XLS";#N/A,#N/A,FALSE,"RACT2.XLS";#N/A,#N/A,FALSE,"ECCMP";#N/A,#N/A,FALSE,"WELDER.XLS"}</definedName>
    <definedName name="_kvs1" hidden="1">{#N/A,#N/A,FALSE,"COVER1.XLS ";#N/A,#N/A,FALSE,"RACT1.XLS";#N/A,#N/A,FALSE,"RACT2.XLS";#N/A,#N/A,FALSE,"ECCMP";#N/A,#N/A,FALSE,"WELDER.XLS"}</definedName>
    <definedName name="_kvs2" localSheetId="1" hidden="1">{#N/A,#N/A,FALSE,"COVER1.XLS ";#N/A,#N/A,FALSE,"RACT1.XLS";#N/A,#N/A,FALSE,"RACT2.XLS";#N/A,#N/A,FALSE,"ECCMP";#N/A,#N/A,FALSE,"WELDER.XLS"}</definedName>
    <definedName name="_kvs2" hidden="1">{#N/A,#N/A,FALSE,"COVER1.XLS ";#N/A,#N/A,FALSE,"RACT1.XLS";#N/A,#N/A,FALSE,"RACT2.XLS";#N/A,#N/A,FALSE,"ECCMP";#N/A,#N/A,FALSE,"WELDER.XLS"}</definedName>
    <definedName name="_kvs5" localSheetId="1" hidden="1">{#N/A,#N/A,FALSE,"COVER.XLS";#N/A,#N/A,FALSE,"RACT1.XLS";#N/A,#N/A,FALSE,"RACT2.XLS";#N/A,#N/A,FALSE,"ECCMP";#N/A,#N/A,FALSE,"WELDER.XLS"}</definedName>
    <definedName name="_kvs5" hidden="1">{#N/A,#N/A,FALSE,"COVER.XLS";#N/A,#N/A,FALSE,"RACT1.XLS";#N/A,#N/A,FALSE,"RACT2.XLS";#N/A,#N/A,FALSE,"ECCMP";#N/A,#N/A,FALSE,"WELDER.XLS"}</definedName>
    <definedName name="_kvs8" localSheetId="1" hidden="1">{#N/A,#N/A,FALSE,"COVER1.XLS ";#N/A,#N/A,FALSE,"RACT1.XLS";#N/A,#N/A,FALSE,"RACT2.XLS";#N/A,#N/A,FALSE,"ECCMP";#N/A,#N/A,FALSE,"WELDER.XLS"}</definedName>
    <definedName name="_kvs8" hidden="1">{#N/A,#N/A,FALSE,"COVER1.XLS ";#N/A,#N/A,FALSE,"RACT1.XLS";#N/A,#N/A,FALSE,"RACT2.XLS";#N/A,#N/A,FALSE,"ECCMP";#N/A,#N/A,FALSE,"WELDER.XLS"}</definedName>
    <definedName name="_lk1" localSheetId="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MB500" localSheetId="1">#REF!</definedName>
    <definedName name="_MB500">#REF!</definedName>
    <definedName name="_msy1" localSheetId="1">[1]Assmpns!#REF!</definedName>
    <definedName name="_msy1">[1]Assmpns!#REF!</definedName>
    <definedName name="_msy2" localSheetId="1">[1]Assmpns!#REF!</definedName>
    <definedName name="_msy2">[1]Assmpns!#REF!</definedName>
    <definedName name="_msy3" localSheetId="1">[1]Assmpns!#REF!</definedName>
    <definedName name="_msy3">[1]Assmpns!#REF!</definedName>
    <definedName name="_msy4" localSheetId="1">[1]Assmpns!#REF!</definedName>
    <definedName name="_msy4">[1]Assmpns!#REF!</definedName>
    <definedName name="_ns1" localSheetId="1" hidden="1">{#N/A,#N/A,FALSE,"COVER1.XLS ";#N/A,#N/A,FALSE,"RACT1.XLS";#N/A,#N/A,FALSE,"RACT2.XLS";#N/A,#N/A,FALSE,"ECCMP";#N/A,#N/A,FALSE,"WELDER.XLS"}</definedName>
    <definedName name="_ns1" hidden="1">{#N/A,#N/A,FALSE,"COVER1.XLS ";#N/A,#N/A,FALSE,"RACT1.XLS";#N/A,#N/A,FALSE,"RACT2.XLS";#N/A,#N/A,FALSE,"ECCMP";#N/A,#N/A,FALSE,"WELDER.XLS"}</definedName>
    <definedName name="_Order1" hidden="1">255</definedName>
    <definedName name="_Order2" hidden="1">255</definedName>
    <definedName name="_PG2" localSheetId="1">#REF!</definedName>
    <definedName name="_PG2">#REF!</definedName>
    <definedName name="_PG3" localSheetId="1">#REF!</definedName>
    <definedName name="_PG3">#REF!</definedName>
    <definedName name="_pg4" localSheetId="1">#REF!</definedName>
    <definedName name="_pg4">#REF!</definedName>
    <definedName name="_pg5" localSheetId="1">#REF!</definedName>
    <definedName name="_pg5">#REF!</definedName>
    <definedName name="_PG6" localSheetId="1">#REF!</definedName>
    <definedName name="_PG6">#REF!</definedName>
    <definedName name="_PG7" localSheetId="1">#REF!</definedName>
    <definedName name="_PG7">#REF!</definedName>
    <definedName name="_PH4" localSheetId="1">#REF!</definedName>
    <definedName name="_PH4">#REF!</definedName>
    <definedName name="_PRN1" localSheetId="1" hidden="1">{#N/A,#N/A,FALSE,"COVER.XLS";#N/A,#N/A,FALSE,"RACT1.XLS";#N/A,#N/A,FALSE,"RACT2.XLS";#N/A,#N/A,FALSE,"ECCMP";#N/A,#N/A,FALSE,"WELDER.XLS"}</definedName>
    <definedName name="_PRN1" hidden="1">{#N/A,#N/A,FALSE,"COVER.XLS";#N/A,#N/A,FALSE,"RACT1.XLS";#N/A,#N/A,FALSE,"RACT2.XLS";#N/A,#N/A,FALSE,"ECCMP";#N/A,#N/A,FALSE,"WELDER.XLS"}</definedName>
    <definedName name="_qih1" localSheetId="1">#REF!</definedName>
    <definedName name="_qih1">#REF!</definedName>
    <definedName name="_RNG300">'[6]Valve Cl'!$A$37:$W$61</definedName>
    <definedName name="_RNG400">'[6]Valve Cl'!$A$66:$W$90</definedName>
    <definedName name="_RNG4500">'[6]Valve Cl'!$A$209:$W$233</definedName>
    <definedName name="_RNG600">'[6]Valve Cl'!$A$95:$W$119</definedName>
    <definedName name="_RNG900">'[6]Valve Cl'!$A$124:$W$148</definedName>
    <definedName name="_sen1" localSheetId="1">#REF!</definedName>
    <definedName name="_sen1">#REF!</definedName>
    <definedName name="_sen2" localSheetId="1">#REF!</definedName>
    <definedName name="_sen2">#REF!</definedName>
    <definedName name="_sen3" localSheetId="1">#REF!</definedName>
    <definedName name="_sen3">#REF!</definedName>
    <definedName name="_sen5" localSheetId="1">#REF!</definedName>
    <definedName name="_sen5">#REF!</definedName>
    <definedName name="_sen6" localSheetId="1">#REF!</definedName>
    <definedName name="_sen6">#REF!</definedName>
    <definedName name="_sen7" localSheetId="1">#REF!</definedName>
    <definedName name="_sen7">#REF!</definedName>
    <definedName name="_sep3" localSheetId="1">'[2]13-septic'!#REF!</definedName>
    <definedName name="_sep3">'[2]13-septic'!#REF!</definedName>
    <definedName name="_Sort" localSheetId="1" hidden="1">[9]월별!#REF!</definedName>
    <definedName name="_Sort" hidden="1">[9]월별!#REF!</definedName>
    <definedName name="_syn1" localSheetId="1">#REF!</definedName>
    <definedName name="_syn1">#REF!</definedName>
    <definedName name="_SYN2" localSheetId="1">#REF!</definedName>
    <definedName name="_SYN2">#REF!</definedName>
    <definedName name="_syn3" localSheetId="1">#REF!</definedName>
    <definedName name="_syn3">#REF!</definedName>
    <definedName name="_syn7" localSheetId="1">#REF!</definedName>
    <definedName name="_syn7">#REF!</definedName>
    <definedName name="_syn8" localSheetId="1">#REF!</definedName>
    <definedName name="_syn8">#REF!</definedName>
    <definedName name="_syn9" localSheetId="1">#REF!</definedName>
    <definedName name="_syn9">#REF!</definedName>
    <definedName name="_tr1" localSheetId="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tr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ugt3" localSheetId="1">'[2]7-ug'!#REF!</definedName>
    <definedName name="_ugt3">'[2]7-ug'!#REF!</definedName>
    <definedName name="_utl3" localSheetId="1">'[2]2-utility'!#REF!</definedName>
    <definedName name="_utl3">'[2]2-utility'!#REF!</definedName>
    <definedName name="_WRN1" localSheetId="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WRN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WRN2" localSheetId="1" hidden="1">{#N/A,#N/A,FALSE,"COVER1.XLS ";#N/A,#N/A,FALSE,"RACT1.XLS";#N/A,#N/A,FALSE,"RACT2.XLS";#N/A,#N/A,FALSE,"ECCMP";#N/A,#N/A,FALSE,"WELDER.XLS"}</definedName>
    <definedName name="_WRN2" hidden="1">{#N/A,#N/A,FALSE,"COVER1.XLS ";#N/A,#N/A,FALSE,"RACT1.XLS";#N/A,#N/A,FALSE,"RACT2.XLS";#N/A,#N/A,FALSE,"ECCMP";#N/A,#N/A,FALSE,"WELDER.XLS"}</definedName>
    <definedName name="_WRN3" localSheetId="1" hidden="1">{#N/A,#N/A,FALSE,"consu_cover";#N/A,#N/A,FALSE,"consu_strategy";#N/A,#N/A,FALSE,"consu_flow";#N/A,#N/A,FALSE,"Summary_reqmt";#N/A,#N/A,FALSE,"field_ppg";#N/A,#N/A,FALSE,"ppg_shop";#N/A,#N/A,FALSE,"strl";#N/A,#N/A,FALSE,"tankages";#N/A,#N/A,FALSE,"gases"}</definedName>
    <definedName name="_WRN3" hidden="1">{#N/A,#N/A,FALSE,"consu_cover";#N/A,#N/A,FALSE,"consu_strategy";#N/A,#N/A,FALSE,"consu_flow";#N/A,#N/A,FALSE,"Summary_reqmt";#N/A,#N/A,FALSE,"field_ppg";#N/A,#N/A,FALSE,"ppg_shop";#N/A,#N/A,FALSE,"strl";#N/A,#N/A,FALSE,"tankages";#N/A,#N/A,FALSE,"gases"}</definedName>
    <definedName name="√">"SQRT"</definedName>
    <definedName name="a" localSheetId="1">#REF!</definedName>
    <definedName name="a">#REF!</definedName>
    <definedName name="A1_" localSheetId="1">#REF!</definedName>
    <definedName name="A1_">#REF!</definedName>
    <definedName name="A10_" localSheetId="1">#REF!</definedName>
    <definedName name="A10_">#REF!</definedName>
    <definedName name="A13_" localSheetId="1">#REF!</definedName>
    <definedName name="A13_">#REF!</definedName>
    <definedName name="A2_" localSheetId="1">#REF!</definedName>
    <definedName name="A2_">#REF!</definedName>
    <definedName name="A3_" localSheetId="1">#REF!</definedName>
    <definedName name="A3_">#REF!</definedName>
    <definedName name="A4_" localSheetId="1">#REF!</definedName>
    <definedName name="A4_">#REF!</definedName>
    <definedName name="A5_" localSheetId="1">#REF!</definedName>
    <definedName name="A5_">#REF!</definedName>
    <definedName name="A6_" localSheetId="1">#REF!</definedName>
    <definedName name="A6_">#REF!</definedName>
    <definedName name="A7_" localSheetId="1">#REF!</definedName>
    <definedName name="A7_">#REF!</definedName>
    <definedName name="A8_" localSheetId="1">#REF!</definedName>
    <definedName name="A8_">#REF!</definedName>
    <definedName name="A9_" localSheetId="1">#REF!</definedName>
    <definedName name="A9_">#REF!</definedName>
    <definedName name="aa" localSheetId="1">[10]oresreqsum!#REF!</definedName>
    <definedName name="aa">[10]oresreqsum!#REF!</definedName>
    <definedName name="aaaa" localSheetId="1">#REF!</definedName>
    <definedName name="aaaa">#REF!</definedName>
    <definedName name="aaffa" localSheetId="1" hidden="1">{#N/A,#N/A,FALSE,"COVER.XLS";#N/A,#N/A,FALSE,"RACT1.XLS";#N/A,#N/A,FALSE,"RACT2.XLS";#N/A,#N/A,FALSE,"ECCMP";#N/A,#N/A,FALSE,"WELDER.XLS"}</definedName>
    <definedName name="aaffa" hidden="1">{#N/A,#N/A,FALSE,"COVER.XLS";#N/A,#N/A,FALSE,"RACT1.XLS";#N/A,#N/A,FALSE,"RACT2.XLS";#N/A,#N/A,FALSE,"ECCMP";#N/A,#N/A,FALSE,"WELDER.XLS"}</definedName>
    <definedName name="ab" localSheetId="1">[7]A!#REF!</definedName>
    <definedName name="ab">[7]A!#REF!</definedName>
    <definedName name="aba" localSheetId="1" hidden="1">{#N/A,#N/A,FALSE,"COVER1.XLS ";#N/A,#N/A,FALSE,"RACT1.XLS";#N/A,#N/A,FALSE,"RACT2.XLS";#N/A,#N/A,FALSE,"ECCMP";#N/A,#N/A,FALSE,"WELDER.XLS"}</definedName>
    <definedName name="aba" hidden="1">{#N/A,#N/A,FALSE,"COVER1.XLS ";#N/A,#N/A,FALSE,"RACT1.XLS";#N/A,#N/A,FALSE,"RACT2.XLS";#N/A,#N/A,FALSE,"ECCMP";#N/A,#N/A,FALSE,"WELDER.XLS"}</definedName>
    <definedName name="abc" localSheetId="1">#REF!</definedName>
    <definedName name="abc">#REF!</definedName>
    <definedName name="abs" localSheetId="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bs"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c" localSheetId="1">[11]A!#REF!</definedName>
    <definedName name="ac">[11]A!#REF!</definedName>
    <definedName name="AD" localSheetId="1">#REF!</definedName>
    <definedName name="AD">#REF!</definedName>
    <definedName name="ada" localSheetId="1" hidden="1">{#N/A,#N/A,FALSE,"str_title";#N/A,#N/A,FALSE,"SUM";#N/A,#N/A,FALSE,"Scope";#N/A,#N/A,FALSE,"PIE-Jn";#N/A,#N/A,FALSE,"PIE-Jn_Hz";#N/A,#N/A,FALSE,"Liq_Plan";#N/A,#N/A,FALSE,"S_Curve";#N/A,#N/A,FALSE,"Liq_Prof";#N/A,#N/A,FALSE,"Man_Pwr";#N/A,#N/A,FALSE,"Man_Prof"}</definedName>
    <definedName name="ada" hidden="1">{#N/A,#N/A,FALSE,"str_title";#N/A,#N/A,FALSE,"SUM";#N/A,#N/A,FALSE,"Scope";#N/A,#N/A,FALSE,"PIE-Jn";#N/A,#N/A,FALSE,"PIE-Jn_Hz";#N/A,#N/A,FALSE,"Liq_Plan";#N/A,#N/A,FALSE,"S_Curve";#N/A,#N/A,FALSE,"Liq_Prof";#N/A,#N/A,FALSE,"Man_Pwr";#N/A,#N/A,FALSE,"Man_Prof"}</definedName>
    <definedName name="adad" localSheetId="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adad"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adadd" localSheetId="1" hidden="1">{#N/A,#N/A,FALSE,"COVER1.XLS ";#N/A,#N/A,FALSE,"RACT1.XLS";#N/A,#N/A,FALSE,"RACT2.XLS";#N/A,#N/A,FALSE,"ECCMP";#N/A,#N/A,FALSE,"WELDER.XLS"}</definedName>
    <definedName name="adadd" hidden="1">{#N/A,#N/A,FALSE,"COVER1.XLS ";#N/A,#N/A,FALSE,"RACT1.XLS";#N/A,#N/A,FALSE,"RACT2.XLS";#N/A,#N/A,FALSE,"ECCMP";#N/A,#N/A,FALSE,"WELDER.XLS"}</definedName>
    <definedName name="adf" localSheetId="1" hidden="1">{#N/A,#N/A,FALSE,"COVER1.XLS ";#N/A,#N/A,FALSE,"RACT1.XLS";#N/A,#N/A,FALSE,"RACT2.XLS";#N/A,#N/A,FALSE,"ECCMP";#N/A,#N/A,FALSE,"WELDER.XLS"}</definedName>
    <definedName name="adf" hidden="1">{#N/A,#N/A,FALSE,"COVER1.XLS ";#N/A,#N/A,FALSE,"RACT1.XLS";#N/A,#N/A,FALSE,"RACT2.XLS";#N/A,#N/A,FALSE,"ECCMP";#N/A,#N/A,FALSE,"WELDER.XLS"}</definedName>
    <definedName name="adfrs" localSheetId="1" hidden="1">{#N/A,#N/A,FALSE,"COVER.XLS";#N/A,#N/A,FALSE,"RACT1.XLS";#N/A,#N/A,FALSE,"RACT2.XLS";#N/A,#N/A,FALSE,"ECCMP";#N/A,#N/A,FALSE,"WELDER.XLS"}</definedName>
    <definedName name="adfrs" hidden="1">{#N/A,#N/A,FALSE,"COVER.XLS";#N/A,#N/A,FALSE,"RACT1.XLS";#N/A,#N/A,FALSE,"RACT2.XLS";#N/A,#N/A,FALSE,"ECCMP";#N/A,#N/A,FALSE,"WELDER.XLS"}</definedName>
    <definedName name="adjhw" localSheetId="1">#REF!</definedName>
    <definedName name="adjhw">#REF!</definedName>
    <definedName name="adjsw" localSheetId="1">#REF!</definedName>
    <definedName name="adjsw">#REF!</definedName>
    <definedName name="Adm" localSheetId="1">#REF!</definedName>
    <definedName name="Adm">#REF!</definedName>
    <definedName name="ads" localSheetId="1" hidden="1">{#N/A,#N/A,FALSE,"COVER1.XLS ";#N/A,#N/A,FALSE,"RACT1.XLS";#N/A,#N/A,FALSE,"RACT2.XLS";#N/A,#N/A,FALSE,"ECCMP";#N/A,#N/A,FALSE,"WELDER.XLS"}</definedName>
    <definedName name="ads" hidden="1">{#N/A,#N/A,FALSE,"COVER1.XLS ";#N/A,#N/A,FALSE,"RACT1.XLS";#N/A,#N/A,FALSE,"RACT2.XLS";#N/A,#N/A,FALSE,"ECCMP";#N/A,#N/A,FALSE,"WELDER.XLS"}</definedName>
    <definedName name="advtgcost" localSheetId="1">#REF!</definedName>
    <definedName name="advtgcost">#REF!</definedName>
    <definedName name="AGLIGPLAN">'[12]A G PIPING'!$A$1:$T$36</definedName>
    <definedName name="Ai" localSheetId="1">#REF!</definedName>
    <definedName name="Ai">#REF!</definedName>
    <definedName name="alpuussss" localSheetId="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alpuussss"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AMC" localSheetId="1">#REF!</definedName>
    <definedName name="AMC">#REF!</definedName>
    <definedName name="Amortisationperiod" localSheetId="1">#REF!</definedName>
    <definedName name="Amortisationperiod">#REF!</definedName>
    <definedName name="anal" localSheetId="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nal"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nt_duty" localSheetId="1">#REF!</definedName>
    <definedName name="ant_duty">#REF!</definedName>
    <definedName name="areais" localSheetId="1">[13]Assmpns!#REF!</definedName>
    <definedName name="areais">[13]Assmpns!#REF!</definedName>
    <definedName name="areamcn" localSheetId="1">[13]Assmpns!#REF!</definedName>
    <definedName name="areamcn">[13]Assmpns!#REF!</definedName>
    <definedName name="areaotherpoi" localSheetId="1">[13]Assmpns!#REF!</definedName>
    <definedName name="areaotherpoi">[13]Assmpns!#REF!</definedName>
    <definedName name="AS" localSheetId="1" hidden="1">{#N/A,#N/A,FALSE,"COVER.XLS";#N/A,#N/A,FALSE,"RACT1.XLS";#N/A,#N/A,FALSE,"RACT2.XLS";#N/A,#N/A,FALSE,"ECCMP";#N/A,#N/A,FALSE,"WELDER.XLS"}</definedName>
    <definedName name="AS" hidden="1">{#N/A,#N/A,FALSE,"COVER.XLS";#N/A,#N/A,FALSE,"RACT1.XLS";#N/A,#N/A,FALSE,"RACT2.XLS";#N/A,#N/A,FALSE,"ECCMP";#N/A,#N/A,FALSE,"WELDER.XLS"}</definedName>
    <definedName name="asa" localSheetId="1" hidden="1">{#N/A,#N/A,FALSE,"COVER1.XLS ";#N/A,#N/A,FALSE,"RACT1.XLS";#N/A,#N/A,FALSE,"RACT2.XLS";#N/A,#N/A,FALSE,"ECCMP";#N/A,#N/A,FALSE,"WELDER.XLS"}</definedName>
    <definedName name="asa" hidden="1">{#N/A,#N/A,FALSE,"COVER1.XLS ";#N/A,#N/A,FALSE,"RACT1.XLS";#N/A,#N/A,FALSE,"RACT2.XLS";#N/A,#N/A,FALSE,"ECCMP";#N/A,#N/A,FALSE,"WELDER.XLS"}</definedName>
    <definedName name="asad" localSheetId="1" hidden="1">{#N/A,#N/A,FALSE,"str_title";#N/A,#N/A,FALSE,"SUM";#N/A,#N/A,FALSE,"Scope";#N/A,#N/A,FALSE,"PIE-Jn";#N/A,#N/A,FALSE,"PIE-Jn_Hz";#N/A,#N/A,FALSE,"Liq_Plan";#N/A,#N/A,FALSE,"S_Curve";#N/A,#N/A,FALSE,"Liq_Prof";#N/A,#N/A,FALSE,"Man_Pwr";#N/A,#N/A,FALSE,"Man_Prof"}</definedName>
    <definedName name="asad" hidden="1">{#N/A,#N/A,FALSE,"str_title";#N/A,#N/A,FALSE,"SUM";#N/A,#N/A,FALSE,"Scope";#N/A,#N/A,FALSE,"PIE-Jn";#N/A,#N/A,FALSE,"PIE-Jn_Hz";#N/A,#N/A,FALSE,"Liq_Plan";#N/A,#N/A,FALSE,"S_Curve";#N/A,#N/A,FALSE,"Liq_Prof";#N/A,#N/A,FALSE,"Man_Pwr";#N/A,#N/A,FALSE,"Man_Prof"}</definedName>
    <definedName name="asd" localSheetId="1" hidden="1">#REF!</definedName>
    <definedName name="asd" hidden="1">#REF!</definedName>
    <definedName name="ASGLFDGFSDFVL" localSheetId="1">#REF!</definedName>
    <definedName name="ASGLFDGFSDFVL">#REF!</definedName>
    <definedName name="ass" localSheetId="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l" localSheetId="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l"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umptions" localSheetId="1">#REF!</definedName>
    <definedName name="Assumptions">#REF!</definedName>
    <definedName name="Availability" localSheetId="1">#REF!</definedName>
    <definedName name="Availability">#REF!</definedName>
    <definedName name="avg" localSheetId="1">#REF!</definedName>
    <definedName name="avg">#REF!</definedName>
    <definedName name="B" localSheetId="1">#REF!</definedName>
    <definedName name="B">#REF!</definedName>
    <definedName name="ba_diat" localSheetId="1">#REF!</definedName>
    <definedName name="ba_diat">#REF!</definedName>
    <definedName name="BACKFILL_CUM">'[14]Summary Rates'!$S$13</definedName>
    <definedName name="BAHUBALI" localSheetId="1">#REF!</definedName>
    <definedName name="BAHUBALI">#REF!</definedName>
    <definedName name="balsheet" localSheetId="1">#REF!</definedName>
    <definedName name="balsheet">#REF!</definedName>
    <definedName name="BaseDate" localSheetId="1">#REF!</definedName>
    <definedName name="BaseDate">#REF!</definedName>
    <definedName name="BaseExRate" localSheetId="1">#REF!</definedName>
    <definedName name="BaseExRate">#REF!</definedName>
    <definedName name="Basepopulation" localSheetId="1">[1]Assmpns!#REF!</definedName>
    <definedName name="Basepopulation">[1]Assmpns!#REF!</definedName>
    <definedName name="BBB" localSheetId="1">#REF!</definedName>
    <definedName name="BBB">#REF!</definedName>
    <definedName name="BBRAS" localSheetId="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BBRAS"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bgcharge" localSheetId="1">'[15]NLD - Assum'!#REF!</definedName>
    <definedName name="bgcharge">'[15]NLD - Assum'!#REF!</definedName>
    <definedName name="bhjvjcg" localSheetId="1">'[15]Capex-fixed'!#REF!</definedName>
    <definedName name="bhjvjcg">'[15]Capex-fixed'!#REF!</definedName>
    <definedName name="bih" localSheetId="1">'[15]Capex-fixed'!#REF!</definedName>
    <definedName name="bih">'[15]Capex-fixed'!#REF!</definedName>
    <definedName name="bill" localSheetId="1">#REF!</definedName>
    <definedName name="bill">#REF!</definedName>
    <definedName name="billingcollectionexpense" localSheetId="1">[13]Assmpns!#REF!</definedName>
    <definedName name="billingcollectionexpense">[13]Assmpns!#REF!</definedName>
    <definedName name="Blank13">OR(ISBLANK('[16]Civil 2'!$D1),ISBLANK('[16]Civil 2'!$K1))</definedName>
    <definedName name="Blank14">OR(ISBLANK('[16]Civil 3'!$D1),ISBLANK('[16]Civil 3'!$K1))</definedName>
    <definedName name="Blank15">OR(ISBLANK('[16]Site 1'!$D1),ISBLANK('[16]Site 1'!$K1))</definedName>
    <definedName name="Blank16">OR(ISBLANK('[16]Site 2'!$D1),ISBLANK('[16]Site 2'!$K1))</definedName>
    <definedName name="Blank17">OR(ISBLANK('[16]Site 3'!$D1),ISBLANK('[16]Site 3'!$K1))</definedName>
    <definedName name="Blank18">OR(ISBLANK('[16]Site Faci'!$D1),ISBLANK('[16]Site Faci'!$K1))</definedName>
    <definedName name="Blank24">OR(ISBLANK('[16]Risk-Anal'!$D1),ISBLANK('[16]Risk-Anal'!$I1),ISBLANK('[16]Risk-Anal'!$J1),ISBLANK('[16]Risk-Anal'!$K1),ISBLANK('[16]Risk-Anal'!$L1))</definedName>
    <definedName name="bldgaqscharge" localSheetId="1">'[15]Capex-fixed'!#REF!</definedName>
    <definedName name="bldgaqscharge">'[15]Capex-fixed'!#REF!</definedName>
    <definedName name="BNKIDRSX" localSheetId="1">#REF!</definedName>
    <definedName name="BNKIDRSX">#REF!</definedName>
    <definedName name="bnmpkc" localSheetId="1">[7]A!#REF!</definedName>
    <definedName name="bnmpkc">[7]A!#REF!</definedName>
    <definedName name="bnmv">[17]Concreting!$AC$273</definedName>
    <definedName name="BPCASH" localSheetId="1">#REF!</definedName>
    <definedName name="BPCASH">#REF!</definedName>
    <definedName name="BPCASH1" localSheetId="1">#REF!</definedName>
    <definedName name="BPCASH1">#REF!</definedName>
    <definedName name="BR_Resou" localSheetId="1">[18]schedule1!#REF!</definedName>
    <definedName name="BR_Resou">[18]schedule1!#REF!</definedName>
    <definedName name="bvc" localSheetId="1">'[15]Capex-fixed'!#REF!</definedName>
    <definedName name="bvc">'[15]Capex-fixed'!#REF!</definedName>
    <definedName name="cablelomif" localSheetId="1">'[15]Capex-fixed'!#REF!</definedName>
    <definedName name="cablelomif">'[15]Capex-fixed'!#REF!</definedName>
    <definedName name="can1_240fixed" localSheetId="1">'[15]Capex-fixed'!#REF!</definedName>
    <definedName name="can1_240fixed">'[15]Capex-fixed'!#REF!</definedName>
    <definedName name="can1_240var" localSheetId="1">'[15]Capex-fixed'!#REF!</definedName>
    <definedName name="can1_240var">'[15]Capex-fixed'!#REF!</definedName>
    <definedName name="can1_480fixed" localSheetId="1">'[15]Capex-fixed'!#REF!</definedName>
    <definedName name="can1_480fixed">'[15]Capex-fixed'!#REF!</definedName>
    <definedName name="can1_480var" localSheetId="1">'[15]Capex-fixed'!#REF!</definedName>
    <definedName name="can1_480var">'[15]Capex-fixed'!#REF!</definedName>
    <definedName name="can1_960fixed" localSheetId="1">'[15]Capex-fixed'!#REF!</definedName>
    <definedName name="can1_960fixed">'[15]Capex-fixed'!#REF!</definedName>
    <definedName name="can1_960var" localSheetId="1">'[15]Capex-fixed'!#REF!</definedName>
    <definedName name="can1_960var">'[15]Capex-fixed'!#REF!</definedName>
    <definedName name="can1fixed" localSheetId="1">'[15]Capex-fixed'!#REF!</definedName>
    <definedName name="can1fixed">'[15]Capex-fixed'!#REF!</definedName>
    <definedName name="can1fixed_960" localSheetId="1">'[15]Capex-fixed'!#REF!</definedName>
    <definedName name="can1fixed_960">'[15]Capex-fixed'!#REF!</definedName>
    <definedName name="can1fixed960" localSheetId="1">'[15]Capex-fixed'!#REF!</definedName>
    <definedName name="can1fixed960">'[15]Capex-fixed'!#REF!</definedName>
    <definedName name="can1mediacost" localSheetId="1">#REF!</definedName>
    <definedName name="can1mediacost">#REF!</definedName>
    <definedName name="can1var" localSheetId="1">'[15]Capex-fixed'!#REF!</definedName>
    <definedName name="can1var">'[15]Capex-fixed'!#REF!</definedName>
    <definedName name="can2_240fixed" localSheetId="1">'[15]Capex-fixed'!#REF!</definedName>
    <definedName name="can2_240fixed">'[15]Capex-fixed'!#REF!</definedName>
    <definedName name="can2_240var" localSheetId="1">'[15]Capex-fixed'!#REF!</definedName>
    <definedName name="can2_240var">'[15]Capex-fixed'!#REF!</definedName>
    <definedName name="can2_480fixed" localSheetId="1">'[15]Capex-fixed'!#REF!</definedName>
    <definedName name="can2_480fixed">'[15]Capex-fixed'!#REF!</definedName>
    <definedName name="can2_480var" localSheetId="1">'[15]Capex-fixed'!#REF!</definedName>
    <definedName name="can2_480var">'[15]Capex-fixed'!#REF!</definedName>
    <definedName name="can2_960fixed" localSheetId="1">'[15]Capex-fixed'!#REF!</definedName>
    <definedName name="can2_960fixed">'[15]Capex-fixed'!#REF!</definedName>
    <definedName name="can2_960var" localSheetId="1">'[15]Capex-fixed'!#REF!</definedName>
    <definedName name="can2_960var">'[15]Capex-fixed'!#REF!</definedName>
    <definedName name="can4_240" localSheetId="1">'[15]Capex-fixed'!#REF!</definedName>
    <definedName name="can4_240">'[15]Capex-fixed'!#REF!</definedName>
    <definedName name="can4_240fixed" localSheetId="1">'[15]Capex-fixed'!#REF!</definedName>
    <definedName name="can4_240fixed">'[15]Capex-fixed'!#REF!</definedName>
    <definedName name="can4_240var" localSheetId="1">'[15]Capex-fixed'!#REF!</definedName>
    <definedName name="can4_240var">'[15]Capex-fixed'!#REF!</definedName>
    <definedName name="can4_480" localSheetId="1">'[15]Capex-fixed'!#REF!</definedName>
    <definedName name="can4_480">'[15]Capex-fixed'!#REF!</definedName>
    <definedName name="can4_480fixed" localSheetId="1">'[15]Capex-fixed'!#REF!</definedName>
    <definedName name="can4_480fixed">'[15]Capex-fixed'!#REF!</definedName>
    <definedName name="can4_480var" localSheetId="1">'[15]Capex-fixed'!#REF!</definedName>
    <definedName name="can4_480var">'[15]Capex-fixed'!#REF!</definedName>
    <definedName name="can4_960" localSheetId="1">'[15]Capex-fixed'!#REF!</definedName>
    <definedName name="can4_960">'[15]Capex-fixed'!#REF!</definedName>
    <definedName name="can4_960fixed" localSheetId="1">'[15]Capex-fixed'!#REF!</definedName>
    <definedName name="can4_960fixed">'[15]Capex-fixed'!#REF!</definedName>
    <definedName name="can4_960var" localSheetId="1">'[15]Capex-fixed'!#REF!</definedName>
    <definedName name="can4_960var">'[15]Capex-fixed'!#REF!</definedName>
    <definedName name="can4_power" localSheetId="1">'[15]Capex-fixed'!#REF!</definedName>
    <definedName name="can4_power">'[15]Capex-fixed'!#REF!</definedName>
    <definedName name="can8_240fixed" localSheetId="1">'[15]Capex-fixed'!#REF!</definedName>
    <definedName name="can8_240fixed">'[15]Capex-fixed'!#REF!</definedName>
    <definedName name="can8_240var" localSheetId="1">'[15]Capex-fixed'!#REF!</definedName>
    <definedName name="can8_240var">'[15]Capex-fixed'!#REF!</definedName>
    <definedName name="can8_480fixed" localSheetId="1">'[15]Capex-fixed'!#REF!</definedName>
    <definedName name="can8_480fixed">'[15]Capex-fixed'!#REF!</definedName>
    <definedName name="can8_480var" localSheetId="1">'[15]Capex-fixed'!#REF!</definedName>
    <definedName name="can8_480var">'[15]Capex-fixed'!#REF!</definedName>
    <definedName name="can8_960fixed" localSheetId="1">'[15]Capex-fixed'!#REF!</definedName>
    <definedName name="can8_960fixed">'[15]Capex-fixed'!#REF!</definedName>
    <definedName name="can8_960var" localSheetId="1">'[15]Capex-fixed'!#REF!</definedName>
    <definedName name="can8_960var">'[15]Capex-fixed'!#REF!</definedName>
    <definedName name="can8_power" localSheetId="1">'[15]Capex-fixed'!#REF!</definedName>
    <definedName name="can8_power">'[15]Capex-fixed'!#REF!</definedName>
    <definedName name="can8media" localSheetId="1">#REF!</definedName>
    <definedName name="can8media">#REF!</definedName>
    <definedName name="canfourmediacost" localSheetId="1">'[15]Capex-fixed'!#REF!</definedName>
    <definedName name="canfourmediacost">'[15]Capex-fixed'!#REF!</definedName>
    <definedName name="cantwomediacost" localSheetId="1">#REF!</definedName>
    <definedName name="cantwomediacost">#REF!</definedName>
    <definedName name="capex1a" localSheetId="1">#REF!</definedName>
    <definedName name="capex1a">#REF!</definedName>
    <definedName name="capex1b" localSheetId="1">#REF!</definedName>
    <definedName name="capex1b">#REF!</definedName>
    <definedName name="capex2" localSheetId="1">[13]Assmpns!#REF!</definedName>
    <definedName name="capex2">[13]Assmpns!#REF!</definedName>
    <definedName name="cash" localSheetId="1" hidden="1">{"CASH FLOW",#N/A,FALSE,"A"}</definedName>
    <definedName name="cash" hidden="1">{"CASH FLOW",#N/A,FALSE,"A"}</definedName>
    <definedName name="cashflow" localSheetId="1">#REF!</definedName>
    <definedName name="cashflow">#REF!</definedName>
    <definedName name="category">'[19]INPUT SHEET'!$A$729:$B$736</definedName>
    <definedName name="cavmajor" localSheetId="1">#REF!</definedName>
    <definedName name="cavmajor">#REF!</definedName>
    <definedName name="cavnorth" localSheetId="1">#REF!</definedName>
    <definedName name="cavnorth">#REF!</definedName>
    <definedName name="cavsouth" localSheetId="1">#REF!</definedName>
    <definedName name="cavsouth">#REF!</definedName>
    <definedName name="cavsum" localSheetId="1">#REF!</definedName>
    <definedName name="cavsum">#REF!</definedName>
    <definedName name="cavthcm" localSheetId="1">#REF!</definedName>
    <definedName name="cavthcm">#REF!</definedName>
    <definedName name="cavwater" localSheetId="1">#REF!</definedName>
    <definedName name="cavwater">#REF!</definedName>
    <definedName name="CCC" localSheetId="1">#REF!</definedName>
    <definedName name="CCC">#REF!</definedName>
    <definedName name="CCC100prcost" localSheetId="1">'[15]Capex-fixed'!#REF!</definedName>
    <definedName name="CCC100prcost">'[15]Capex-fixed'!#REF!</definedName>
    <definedName name="cdu" localSheetId="1" hidden="1">{#N/A,#N/A,FALSE,"COVER.XLS";#N/A,#N/A,FALSE,"RACT1.XLS";#N/A,#N/A,FALSE,"RACT2.XLS";#N/A,#N/A,FALSE,"ECCMP";#N/A,#N/A,FALSE,"WELDER.XLS"}</definedName>
    <definedName name="cdu" hidden="1">{#N/A,#N/A,FALSE,"COVER.XLS";#N/A,#N/A,FALSE,"RACT1.XLS";#N/A,#N/A,FALSE,"RACT2.XLS";#N/A,#N/A,FALSE,"ECCMP";#N/A,#N/A,FALSE,"WELDER.XLS"}</definedName>
    <definedName name="Cellulargrowthrate" localSheetId="1">[1]Assmpns!#REF!</definedName>
    <definedName name="Cellulargrowthrate">[1]Assmpns!#REF!</definedName>
    <definedName name="CellularsubscriberperE1" localSheetId="1">[1]Assmpns!#REF!</definedName>
    <definedName name="CellularsubscriberperE1">[1]Assmpns!#REF!</definedName>
    <definedName name="cellularsubscribers" localSheetId="1">[1]Assmpns!#REF!</definedName>
    <definedName name="cellularsubscribers">[1]Assmpns!#REF!</definedName>
    <definedName name="CEMENT" localSheetId="1">#REF!</definedName>
    <definedName name="CEMENT">#REF!</definedName>
    <definedName name="cflo" localSheetId="1" hidden="1">{"CASH FLOW",#N/A,FALSE,"A"}</definedName>
    <definedName name="cflo" hidden="1">{"CASH FLOW",#N/A,FALSE,"A"}</definedName>
    <definedName name="cflow" localSheetId="1" hidden="1">{"CASH FLOW",#N/A,FALSE,"A"}</definedName>
    <definedName name="cflow" hidden="1">{"CASH FLOW",#N/A,FALSE,"A"}</definedName>
    <definedName name="cgfcf" localSheetId="1">'[15]Capex-fixed'!#REF!</definedName>
    <definedName name="cgfcf">'[15]Capex-fixed'!#REF!</definedName>
    <definedName name="Chart1" localSheetId="1">#REF!</definedName>
    <definedName name="Chart1">#REF!</definedName>
    <definedName name="chart2" localSheetId="1">#REF!</definedName>
    <definedName name="chart2">#REF!</definedName>
    <definedName name="chart3" localSheetId="1">#REF!</definedName>
    <definedName name="chart3">#REF!</definedName>
    <definedName name="chart4" localSheetId="1">#REF!</definedName>
    <definedName name="chart4">#REF!</definedName>
    <definedName name="chart5" localSheetId="1">#REF!</definedName>
    <definedName name="chart5">#REF!</definedName>
    <definedName name="CHART6" localSheetId="1">#REF!</definedName>
    <definedName name="CHART6">#REF!</definedName>
    <definedName name="chart7" localSheetId="1">#REF!</definedName>
    <definedName name="chart7">#REF!</definedName>
    <definedName name="CIF" localSheetId="1">#REF!</definedName>
    <definedName name="CIF">#REF!</definedName>
    <definedName name="cisco_dscnt" localSheetId="1">#REF!</definedName>
    <definedName name="cisco_dscnt">#REF!</definedName>
    <definedName name="CityName">[20]Assumptions!$M$2</definedName>
    <definedName name="claim" localSheetId="1">#REF!</definedName>
    <definedName name="claim">#REF!</definedName>
    <definedName name="claims" localSheetId="1">#REF!</definedName>
    <definedName name="claims">#REF!</definedName>
    <definedName name="Claims04" localSheetId="1">#REF!</definedName>
    <definedName name="Claims04">#REF!</definedName>
    <definedName name="claims1">'[21]appendix 2.5 final accounts'!$A$1:$N$27</definedName>
    <definedName name="Clarrified" localSheetId="1">#REF!</definedName>
    <definedName name="Clarrified">#REF!</definedName>
    <definedName name="cn1_240" localSheetId="1">'[15]Capex-fixed'!#REF!</definedName>
    <definedName name="cn1_240">'[15]Capex-fixed'!#REF!</definedName>
    <definedName name="cn1_480" localSheetId="1">'[15]Capex-fixed'!#REF!</definedName>
    <definedName name="cn1_480">'[15]Capex-fixed'!#REF!</definedName>
    <definedName name="cn1_960" localSheetId="1">'[15]Capex-fixed'!#REF!</definedName>
    <definedName name="cn1_960">'[15]Capex-fixed'!#REF!</definedName>
    <definedName name="cn1_power" localSheetId="1">'[15]Capex-fixed'!#REF!</definedName>
    <definedName name="cn1_power">'[15]Capex-fixed'!#REF!</definedName>
    <definedName name="cn1fixed960" localSheetId="1">'[15]Capex-fixed'!#REF!</definedName>
    <definedName name="cn1fixed960">'[15]Capex-fixed'!#REF!</definedName>
    <definedName name="cn2_240" localSheetId="1">'[15]Capex-fixed'!#REF!</definedName>
    <definedName name="cn2_240">'[15]Capex-fixed'!#REF!</definedName>
    <definedName name="cn2_480" localSheetId="1">'[15]Capex-fixed'!#REF!</definedName>
    <definedName name="cn2_480">'[15]Capex-fixed'!#REF!</definedName>
    <definedName name="cn2_960" localSheetId="1">'[15]Capex-fixed'!#REF!</definedName>
    <definedName name="cn2_960">'[15]Capex-fixed'!#REF!</definedName>
    <definedName name="cn2_power" localSheetId="1">'[15]Capex-fixed'!#REF!</definedName>
    <definedName name="cn2_power">'[15]Capex-fixed'!#REF!</definedName>
    <definedName name="cn3_960" localSheetId="1">'[15]Capex-fixed'!#REF!</definedName>
    <definedName name="cn3_960">'[15]Capex-fixed'!#REF!</definedName>
    <definedName name="cn4_960" localSheetId="1">'[15]Capex-fixed'!#REF!</definedName>
    <definedName name="cn4_960">'[15]Capex-fixed'!#REF!</definedName>
    <definedName name="comminfracost" localSheetId="1">'[15]Capex-fixed'!#REF!</definedName>
    <definedName name="comminfracost">'[15]Capex-fixed'!#REF!</definedName>
    <definedName name="company">[13]Assmpns!$C$135</definedName>
    <definedName name="Complex">[22]Input!$A$119:$B$129</definedName>
    <definedName name="Con" localSheetId="1">#REF!</definedName>
    <definedName name="Con">#REF!</definedName>
    <definedName name="CONCRETEINTAKE_M100_CUM">[14]Excavation!$Y$532</definedName>
    <definedName name="CONCRETEINTAKE_M200_CUM">[23]Concreting!$Y$273</definedName>
    <definedName name="CONCRETEINTAKE_M250_CUM">[14]Excavation!$Y$536</definedName>
    <definedName name="CONCRETEPH_M100_CUM">[23]Concreting!$Y$261</definedName>
    <definedName name="CONCRETEPH_M200_CUM">[23]Concreting!$Y$263</definedName>
    <definedName name="cont" localSheetId="1">#REF!</definedName>
    <definedName name="cont">#REF!</definedName>
    <definedName name="conv">[24]factors!$C$12</definedName>
    <definedName name="conv_usd">[24]factors!$C$13</definedName>
    <definedName name="ConvEnergyPrice" localSheetId="1">#REF!</definedName>
    <definedName name="ConvEnergyPrice">#REF!</definedName>
    <definedName name="Copy_Res_Mktg" localSheetId="1">#REF!</definedName>
    <definedName name="Copy_Res_Mktg">#REF!</definedName>
    <definedName name="Copy_Result" localSheetId="1">#REF!</definedName>
    <definedName name="Copy_Result">#REF!</definedName>
    <definedName name="corptax" localSheetId="1">#REF!</definedName>
    <definedName name="corptax">#REF!</definedName>
    <definedName name="cost" localSheetId="1">#REF!</definedName>
    <definedName name="cost">#REF!</definedName>
    <definedName name="Cost_NG" localSheetId="1">#REF!</definedName>
    <definedName name="Cost_NG">#REF!</definedName>
    <definedName name="cr_ra_bill_09_nov_08__fab__2301_" localSheetId="1">#REF!</definedName>
    <definedName name="cr_ra_bill_09_nov_08__fab__2301_">#REF!</definedName>
    <definedName name="Creditors" localSheetId="1">#REF!</definedName>
    <definedName name="Creditors">#REF!</definedName>
    <definedName name="CRIT" localSheetId="1" hidden="1">{#N/A,#N/A,FALSE,"consu_cover";#N/A,#N/A,FALSE,"consu_strategy";#N/A,#N/A,FALSE,"consu_flow";#N/A,#N/A,FALSE,"Summary_reqmt";#N/A,#N/A,FALSE,"field_ppg";#N/A,#N/A,FALSE,"ppg_shop";#N/A,#N/A,FALSE,"strl";#N/A,#N/A,FALSE,"tankages";#N/A,#N/A,FALSE,"gases"}</definedName>
    <definedName name="CRIT" hidden="1">{#N/A,#N/A,FALSE,"consu_cover";#N/A,#N/A,FALSE,"consu_strategy";#N/A,#N/A,FALSE,"consu_flow";#N/A,#N/A,FALSE,"Summary_reqmt";#N/A,#N/A,FALSE,"field_ppg";#N/A,#N/A,FALSE,"ppg_shop";#N/A,#N/A,FALSE,"strl";#N/A,#N/A,FALSE,"tankages";#N/A,#N/A,FALSE,"gases"}</definedName>
    <definedName name="_xlnm.Criteria">[25]八幡!$L$200</definedName>
    <definedName name="CRITICAL" localSheetId="1" hidden="1">{#N/A,#N/A,FALSE,"consu_cover";#N/A,#N/A,FALSE,"consu_strategy";#N/A,#N/A,FALSE,"consu_flow";#N/A,#N/A,FALSE,"Summary_reqmt";#N/A,#N/A,FALSE,"field_ppg";#N/A,#N/A,FALSE,"ppg_shop";#N/A,#N/A,FALSE,"strl";#N/A,#N/A,FALSE,"tankages";#N/A,#N/A,FALSE,"gases"}</definedName>
    <definedName name="CRITICAL" hidden="1">{#N/A,#N/A,FALSE,"consu_cover";#N/A,#N/A,FALSE,"consu_strategy";#N/A,#N/A,FALSE,"consu_flow";#N/A,#N/A,FALSE,"Summary_reqmt";#N/A,#N/A,FALSE,"field_ppg";#N/A,#N/A,FALSE,"ppg_shop";#N/A,#N/A,FALSE,"strl";#N/A,#N/A,FALSE,"tankages";#N/A,#N/A,FALSE,"gases"}</definedName>
    <definedName name="cs_pay" localSheetId="1">#REF!</definedName>
    <definedName name="cs_pay">#REF!</definedName>
    <definedName name="cst" localSheetId="1">#REF!</definedName>
    <definedName name="cst">#REF!</definedName>
    <definedName name="cst_Batt" localSheetId="1">#REF!</definedName>
    <definedName name="cst_Batt">#REF!</definedName>
    <definedName name="cst_DG" localSheetId="1">#REF!</definedName>
    <definedName name="cst_DG">#REF!</definedName>
    <definedName name="CURRENT_MONTH" localSheetId="1">#REF!</definedName>
    <definedName name="CURRENT_MONTH">#REF!</definedName>
    <definedName name="Currentplugcost" localSheetId="1">'[15]Capex-fixed'!#REF!</definedName>
    <definedName name="Currentplugcost">'[15]Capex-fixed'!#REF!</definedName>
    <definedName name="CURVE" localSheetId="1" hidden="1">{#N/A,#N/A,FALSE,"COVER1.XLS ";#N/A,#N/A,FALSE,"RACT1.XLS";#N/A,#N/A,FALSE,"RACT2.XLS";#N/A,#N/A,FALSE,"ECCMP";#N/A,#N/A,FALSE,"WELDER.XLS"}</definedName>
    <definedName name="CURVE" hidden="1">{#N/A,#N/A,FALSE,"COVER1.XLS ";#N/A,#N/A,FALSE,"RACT1.XLS";#N/A,#N/A,FALSE,"RACT2.XLS";#N/A,#N/A,FALSE,"ECCMP";#N/A,#N/A,FALSE,"WELDER.XLS"}</definedName>
    <definedName name="d" localSheetId="1">#REF!</definedName>
    <definedName name="d">#REF!</definedName>
    <definedName name="dark" localSheetId="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dark"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DATA_12">[26]DEAE!$S$1:$S$65536</definedName>
    <definedName name="DATA_2">[26]BLR2!$S$1:$S$65536</definedName>
    <definedName name="DATA_3">[26]BLR3!$S$1:$S$65536</definedName>
    <definedName name="DATA_4">[26]BLR4!$S$1:$S$65536</definedName>
    <definedName name="DATA_5">[26]BLR5!$S$1:$S$65536</definedName>
    <definedName name="DATA_6">[26]DEM!$R$1:$R$65536</definedName>
    <definedName name="DATA_7">[26]SAM!$R$1:$R$65536</definedName>
    <definedName name="DATA_8">[26]CHEM!$R$1:$R$65536</definedName>
    <definedName name="DATA_9">[26]COP!$R$1:$R$65536</definedName>
    <definedName name="DATA_SCH">[27]DATA_SCH!$A$4:$AZ$54</definedName>
    <definedName name="Data1" localSheetId="1">#REF!</definedName>
    <definedName name="Data1">#REF!</definedName>
    <definedName name="Data2" localSheetId="1">#REF!</definedName>
    <definedName name="Data2">#REF!</definedName>
    <definedName name="_xlnm.Database" localSheetId="1">#REF!</definedName>
    <definedName name="_xlnm.Database">#REF!</definedName>
    <definedName name="datagrowth" localSheetId="1">[1]Assmpns!#REF!</definedName>
    <definedName name="datagrowth">[1]Assmpns!#REF!</definedName>
    <definedName name="dd" localSheetId="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dd"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ddd" localSheetId="1">#REF!</definedName>
    <definedName name="ddd">#REF!</definedName>
    <definedName name="DDD_1_2" localSheetId="1">#REF!</definedName>
    <definedName name="DDD_1_2">#REF!</definedName>
    <definedName name="DDD_3" localSheetId="1">#REF!</definedName>
    <definedName name="DDD_3">#REF!</definedName>
    <definedName name="DDD_4" localSheetId="1">#REF!</definedName>
    <definedName name="DDD_4">#REF!</definedName>
    <definedName name="DDD_5" localSheetId="1">#REF!</definedName>
    <definedName name="DDD_5">#REF!</definedName>
    <definedName name="DDD_6" localSheetId="1">#REF!</definedName>
    <definedName name="DDD_6">#REF!</definedName>
    <definedName name="DDD_7" localSheetId="1">#REF!</definedName>
    <definedName name="DDD_7">#REF!</definedName>
    <definedName name="dddd" localSheetId="1">[7]A!#REF!</definedName>
    <definedName name="dddd">[7]A!#REF!</definedName>
    <definedName name="Debtors" localSheetId="1">#REF!</definedName>
    <definedName name="Debtors">#REF!</definedName>
    <definedName name="Depreciation_Rate_Book" localSheetId="1">#REF!</definedName>
    <definedName name="Depreciation_Rate_Book">#REF!</definedName>
    <definedName name="Depreciation_Rate_Tax" localSheetId="1">#REF!</definedName>
    <definedName name="Depreciation_Rate_Tax">#REF!</definedName>
    <definedName name="der" localSheetId="1">#REF!</definedName>
    <definedName name="der">#REF!</definedName>
    <definedName name="dffggv" localSheetId="1">#REF!</definedName>
    <definedName name="dffggv">#REF!</definedName>
    <definedName name="dfg" localSheetId="1">'[15]Capex-fixed'!#REF!</definedName>
    <definedName name="dfg">'[15]Capex-fixed'!#REF!</definedName>
    <definedName name="dflo" localSheetId="1" hidden="1">{"CASH FLOW",#N/A,FALSE,"A"}</definedName>
    <definedName name="dflo" hidden="1">{"CASH FLOW",#N/A,FALSE,"A"}</definedName>
    <definedName name="dg" localSheetId="1" hidden="1">{#N/A,#N/A,FALSE,"COVER.XLS";#N/A,#N/A,FALSE,"RACT1.XLS";#N/A,#N/A,FALSE,"RACT2.XLS";#N/A,#N/A,FALSE,"ECCMP";#N/A,#N/A,FALSE,"WELDER.XLS"}</definedName>
    <definedName name="dg" hidden="1">{#N/A,#N/A,FALSE,"COVER.XLS";#N/A,#N/A,FALSE,"RACT1.XLS";#N/A,#N/A,FALSE,"RACT2.XLS";#N/A,#N/A,FALSE,"ECCMP";#N/A,#N/A,FALSE,"WELDER.XLS"}</definedName>
    <definedName name="dgfgfd" localSheetId="1" hidden="1">{#N/A,#N/A,FALSE,"COVER.XLS";#N/A,#N/A,FALSE,"RACT1.XLS";#N/A,#N/A,FALSE,"RACT2.XLS";#N/A,#N/A,FALSE,"ECCMP";#N/A,#N/A,FALSE,"WELDER.XLS"}</definedName>
    <definedName name="dgfgfd" hidden="1">{#N/A,#N/A,FALSE,"COVER.XLS";#N/A,#N/A,FALSE,"RACT1.XLS";#N/A,#N/A,FALSE,"RACT2.XLS";#N/A,#N/A,FALSE,"ECCMP";#N/A,#N/A,FALSE,"WELDER.XLS"}</definedName>
    <definedName name="disc" localSheetId="1">'[15]Capex-fixed'!#REF!</definedName>
    <definedName name="disc">'[15]Capex-fixed'!#REF!</definedName>
    <definedName name="disc1" localSheetId="1">#REF!</definedName>
    <definedName name="disc1">#REF!</definedName>
    <definedName name="disc2" localSheetId="1">#REF!</definedName>
    <definedName name="disc2">#REF!</definedName>
    <definedName name="disc3" localSheetId="1">#REF!</definedName>
    <definedName name="disc3">#REF!</definedName>
    <definedName name="dk" localSheetId="1">#REF!</definedName>
    <definedName name="dk">#REF!</definedName>
    <definedName name="dlfo" localSheetId="1" hidden="1">{"CASH FLOW",#N/A,FALSE,"A"}</definedName>
    <definedName name="dlfo" hidden="1">{"CASH FLOW",#N/A,FALSE,"A"}</definedName>
    <definedName name="DMMMFOOEE" localSheetId="1">#REF!</definedName>
    <definedName name="DMMMFOOEE">#REF!</definedName>
    <definedName name="DMRC_TOTAL" localSheetId="1">#REF!</definedName>
    <definedName name="DMRC_TOTAL">#REF!</definedName>
    <definedName name="dn" localSheetId="1" hidden="1">{#N/A,#N/A,FALSE,"COVER1.XLS ";#N/A,#N/A,FALSE,"RACT1.XLS";#N/A,#N/A,FALSE,"RACT2.XLS";#N/A,#N/A,FALSE,"ECCMP";#N/A,#N/A,FALSE,"WELDER.XLS"}</definedName>
    <definedName name="dn" hidden="1">{#N/A,#N/A,FALSE,"COVER1.XLS ";#N/A,#N/A,FALSE,"RACT1.XLS";#N/A,#N/A,FALSE,"RACT2.XLS";#N/A,#N/A,FALSE,"ECCMP";#N/A,#N/A,FALSE,"WELDER.XLS"}</definedName>
    <definedName name="Docno" localSheetId="1">#REF!</definedName>
    <definedName name="Docno">#REF!</definedName>
    <definedName name="Documentationcharges" localSheetId="1">'[15]Capex-fixed'!#REF!</definedName>
    <definedName name="Documentationcharges">'[15]Capex-fixed'!#REF!</definedName>
    <definedName name="dollar" localSheetId="1">#REF!</definedName>
    <definedName name="dollar">#REF!</definedName>
    <definedName name="dp10prcost" localSheetId="1">'[15]Capex-fixed'!#REF!</definedName>
    <definedName name="dp10prcost">'[15]Capex-fixed'!#REF!</definedName>
    <definedName name="drg.14" localSheetId="1">#REF!</definedName>
    <definedName name="drg.14">#REF!</definedName>
    <definedName name="drg.oo14" localSheetId="1">#REF!</definedName>
    <definedName name="drg.oo14">#REF!</definedName>
    <definedName name="ds" localSheetId="1" hidden="1">{#N/A,#N/A,FALSE,"str_title";#N/A,#N/A,FALSE,"SUM";#N/A,#N/A,FALSE,"Scope";#N/A,#N/A,FALSE,"PIE-Jn";#N/A,#N/A,FALSE,"PIE-Jn_Hz";#N/A,#N/A,FALSE,"Liq_Plan";#N/A,#N/A,FALSE,"S_Curve";#N/A,#N/A,FALSE,"Liq_Prof";#N/A,#N/A,FALSE,"Man_Pwr";#N/A,#N/A,FALSE,"Man_Prof"}</definedName>
    <definedName name="ds" hidden="1">{#N/A,#N/A,FALSE,"str_title";#N/A,#N/A,FALSE,"SUM";#N/A,#N/A,FALSE,"Scope";#N/A,#N/A,FALSE,"PIE-Jn";#N/A,#N/A,FALSE,"PIE-Jn_Hz";#N/A,#N/A,FALSE,"Liq_Plan";#N/A,#N/A,FALSE,"S_Curve";#N/A,#N/A,FALSE,"Liq_Prof";#N/A,#N/A,FALSE,"Man_Pwr";#N/A,#N/A,FALSE,"Man_Prof"}</definedName>
    <definedName name="dsadaD" localSheetId="1" hidden="1">{#N/A,#N/A,FALSE,"COVER1.XLS ";#N/A,#N/A,FALSE,"RACT1.XLS";#N/A,#N/A,FALSE,"RACT2.XLS";#N/A,#N/A,FALSE,"ECCMP";#N/A,#N/A,FALSE,"WELDER.XLS"}</definedName>
    <definedName name="dsadaD" hidden="1">{#N/A,#N/A,FALSE,"COVER1.XLS ";#N/A,#N/A,FALSE,"RACT1.XLS";#N/A,#N/A,FALSE,"RACT2.XLS";#N/A,#N/A,FALSE,"ECCMP";#N/A,#N/A,FALSE,"WELDER.XLS"}</definedName>
    <definedName name="dt" localSheetId="1">#REF!</definedName>
    <definedName name="dt">#REF!</definedName>
    <definedName name="ductlabourcost" localSheetId="1">'[15]Capex-fixed'!#REF!</definedName>
    <definedName name="ductlabourcost">'[15]Capex-fixed'!#REF!</definedName>
    <definedName name="duty" localSheetId="1">'[15]Capex-fixed'!#REF!</definedName>
    <definedName name="duty">'[15]Capex-fixed'!#REF!</definedName>
    <definedName name="dvnnhjyffbnhm" localSheetId="1" hidden="1">#REF!</definedName>
    <definedName name="dvnnhjyffbnhm" hidden="1">#REF!</definedName>
    <definedName name="E" localSheetId="1">#REF!</definedName>
    <definedName name="E">#REF!</definedName>
    <definedName name="e_u">'[28]Factor -local'!$D$55</definedName>
    <definedName name="Ecapturedmarket" localSheetId="1">#REF!</definedName>
    <definedName name="Ecapturedmarket">#REF!</definedName>
    <definedName name="ED" localSheetId="1">#REF!</definedName>
    <definedName name="ED">#REF!</definedName>
    <definedName name="EDCDMA" localSheetId="1">#REF!</definedName>
    <definedName name="EDCDMA">#REF!</definedName>
    <definedName name="eddvfvcdippdv" localSheetId="1">#REF!</definedName>
    <definedName name="eddvfvcdippdv">#REF!</definedName>
    <definedName name="EDFTTB" localSheetId="1">#REF!</definedName>
    <definedName name="EDFTTB">#REF!</definedName>
    <definedName name="EDHFC" localSheetId="1">#REF!</definedName>
    <definedName name="EDHFC">#REF!</definedName>
    <definedName name="edpcas" localSheetId="1">#REF!</definedName>
    <definedName name="edpcas">#REF!</definedName>
    <definedName name="eff" localSheetId="1">#REF!</definedName>
    <definedName name="eff">#REF!</definedName>
    <definedName name="efgh" localSheetId="1">#REF!</definedName>
    <definedName name="efgh">#REF!</definedName>
    <definedName name="elasticity" localSheetId="1">#REF!</definedName>
    <definedName name="elasticity">#REF!</definedName>
    <definedName name="elasticity_ild" localSheetId="1">#REF!</definedName>
    <definedName name="elasticity_ild">#REF!</definedName>
    <definedName name="ELEC_SPEC">[27]PIPING!$Q$6:$Q$105</definedName>
    <definedName name="EPCG" localSheetId="1">#REF!</definedName>
    <definedName name="EPCG">#REF!</definedName>
    <definedName name="Epenrate" localSheetId="1">#REF!</definedName>
    <definedName name="Epenrate">#REF!</definedName>
    <definedName name="EQP">'[29]PIP&amp;EQPT'!$A$55:$R$168</definedName>
    <definedName name="equityupfront" localSheetId="1">[13]Assmpns!#REF!</definedName>
    <definedName name="equityupfront">[13]Assmpns!#REF!</definedName>
    <definedName name="er" localSheetId="1">[30]Assmpns!#REF!</definedName>
    <definedName name="er">[30]Assmpns!#REF!</definedName>
    <definedName name="ert" localSheetId="1">'[15]Capex-fixed'!#REF!</definedName>
    <definedName name="ert">'[15]Capex-fixed'!#REF!</definedName>
    <definedName name="ESP" localSheetId="1">'[31]precast(2-3 MT)'!#REF!</definedName>
    <definedName name="ESP">'[31]precast(2-3 MT)'!#REF!</definedName>
    <definedName name="ETRAS" localSheetId="1">#REF!</definedName>
    <definedName name="ETRAS">#REF!</definedName>
    <definedName name="EURO" localSheetId="1">#REF!</definedName>
    <definedName name="EURO">#REF!</definedName>
    <definedName name="ex_rate" localSheetId="1">#REF!</definedName>
    <definedName name="ex_rate">#REF!</definedName>
    <definedName name="EXCAVATION_ROCK_CUM">[14]Excavation!$Y$159</definedName>
    <definedName name="EXCAVATION_SOIL_CUM">[14]Excavation!$Y$68</definedName>
    <definedName name="EXCAVATION_TUNNEL_CUM">'[32]Summary Rates'!$S$11</definedName>
    <definedName name="Excel_BuiltIn__FilterDatabase">"#n"/"a"</definedName>
    <definedName name="Excel_BuiltIn__FilterDatabase_1" localSheetId="1">#REF!</definedName>
    <definedName name="Excel_BuiltIn__FilterDatabase_1">#REF!</definedName>
    <definedName name="Excel_BuiltIn__FilterDatabase_15" localSheetId="1">#REF!</definedName>
    <definedName name="Excel_BuiltIn__FilterDatabase_15">#REF!</definedName>
    <definedName name="Excel_BuiltIn__FilterDatabase_15_2" localSheetId="1">#REF!</definedName>
    <definedName name="Excel_BuiltIn__FilterDatabase_15_2">#REF!</definedName>
    <definedName name="Excel_BuiltIn__FilterDatabase_15_52" localSheetId="1">[33]Sheet63!#REF!</definedName>
    <definedName name="Excel_BuiltIn__FilterDatabase_15_52">[33]Sheet63!#REF!</definedName>
    <definedName name="Excel_BuiltIn__FilterDatabase_15_52_2" localSheetId="1">[34]Sheet63!#REF!</definedName>
    <definedName name="Excel_BuiltIn__FilterDatabase_15_52_2">[34]Sheet63!#REF!</definedName>
    <definedName name="Excel_BuiltIn__FilterDatabase_18" localSheetId="1">#REF!</definedName>
    <definedName name="Excel_BuiltIn__FilterDatabase_18">#REF!</definedName>
    <definedName name="Excel_BuiltIn__FilterDatabase_18_2" localSheetId="1">#REF!</definedName>
    <definedName name="Excel_BuiltIn__FilterDatabase_18_2">#REF!</definedName>
    <definedName name="Excel_BuiltIn__FilterDatabase_18_52" localSheetId="1">[33]Sheet64!#REF!</definedName>
    <definedName name="Excel_BuiltIn__FilterDatabase_18_52">[33]Sheet64!#REF!</definedName>
    <definedName name="Excel_BuiltIn__FilterDatabase_18_52_2" localSheetId="1">[34]Sheet64!#REF!</definedName>
    <definedName name="Excel_BuiltIn__FilterDatabase_18_52_2">[34]Sheet64!#REF!</definedName>
    <definedName name="Excel_BuiltIn__FilterDatabase_2" localSheetId="1">#REF!</definedName>
    <definedName name="Excel_BuiltIn__FilterDatabase_2">#REF!</definedName>
    <definedName name="Excel_BuiltIn__FilterDatabase_20" localSheetId="1">#REF!</definedName>
    <definedName name="Excel_BuiltIn__FilterDatabase_20">#REF!</definedName>
    <definedName name="Excel_BuiltIn__FilterDatabase_20_2" localSheetId="1">#REF!</definedName>
    <definedName name="Excel_BuiltIn__FilterDatabase_20_2">#REF!</definedName>
    <definedName name="Excel_BuiltIn__FilterDatabase_20_52" localSheetId="1">[33]Sheet65!#REF!</definedName>
    <definedName name="Excel_BuiltIn__FilterDatabase_20_52">[33]Sheet65!#REF!</definedName>
    <definedName name="Excel_BuiltIn__FilterDatabase_20_52_2" localSheetId="1">[34]Sheet65!#REF!</definedName>
    <definedName name="Excel_BuiltIn__FilterDatabase_20_52_2">[34]Sheet65!#REF!</definedName>
    <definedName name="Excel_BuiltIn__FilterDatabase_25" localSheetId="1">#REF!</definedName>
    <definedName name="Excel_BuiltIn__FilterDatabase_25">#REF!</definedName>
    <definedName name="Excel_BuiltIn__FilterDatabase_25_2" localSheetId="1">#REF!</definedName>
    <definedName name="Excel_BuiltIn__FilterDatabase_25_2">#REF!</definedName>
    <definedName name="Excel_BuiltIn__FilterDatabase_25_52" localSheetId="1">[33]Sheet66!#REF!</definedName>
    <definedName name="Excel_BuiltIn__FilterDatabase_25_52">[33]Sheet66!#REF!</definedName>
    <definedName name="Excel_BuiltIn__FilterDatabase_25_52_2" localSheetId="1">[34]Sheet66!#REF!</definedName>
    <definedName name="Excel_BuiltIn__FilterDatabase_25_52_2">[34]Sheet66!#REF!</definedName>
    <definedName name="Excel_BuiltIn__FilterDatabase_27" localSheetId="1">#REF!</definedName>
    <definedName name="Excel_BuiltIn__FilterDatabase_27">#REF!</definedName>
    <definedName name="Excel_BuiltIn__FilterDatabase_27_2" localSheetId="1">#REF!</definedName>
    <definedName name="Excel_BuiltIn__FilterDatabase_27_2">#REF!</definedName>
    <definedName name="Excel_BuiltIn__FilterDatabase_27_52" localSheetId="1">[33]Sheet67!#REF!</definedName>
    <definedName name="Excel_BuiltIn__FilterDatabase_27_52">[33]Sheet67!#REF!</definedName>
    <definedName name="Excel_BuiltIn__FilterDatabase_27_52_2" localSheetId="1">[34]Sheet67!#REF!</definedName>
    <definedName name="Excel_BuiltIn__FilterDatabase_27_52_2">[34]Sheet67!#REF!</definedName>
    <definedName name="Excel_BuiltIn__FilterDatabase_29" localSheetId="1">#REF!</definedName>
    <definedName name="Excel_BuiltIn__FilterDatabase_29">#REF!</definedName>
    <definedName name="Excel_BuiltIn__FilterDatabase_29_2" localSheetId="1">#REF!</definedName>
    <definedName name="Excel_BuiltIn__FilterDatabase_29_2">#REF!</definedName>
    <definedName name="Excel_BuiltIn__FilterDatabase_29_52" localSheetId="1">[33]Sheet68!#REF!</definedName>
    <definedName name="Excel_BuiltIn__FilterDatabase_29_52">[33]Sheet68!#REF!</definedName>
    <definedName name="Excel_BuiltIn__FilterDatabase_29_52_2" localSheetId="1">[34]Sheet68!#REF!</definedName>
    <definedName name="Excel_BuiltIn__FilterDatabase_29_52_2">[34]Sheet68!#REF!</definedName>
    <definedName name="Excel_BuiltIn__FilterDatabase_3" localSheetId="1">#REF!</definedName>
    <definedName name="Excel_BuiltIn__FilterDatabase_3">#REF!</definedName>
    <definedName name="Excel_BuiltIn__FilterDatabase_3_2" localSheetId="1">#REF!</definedName>
    <definedName name="Excel_BuiltIn__FilterDatabase_3_2">#REF!</definedName>
    <definedName name="Excel_BuiltIn__FilterDatabase_31" localSheetId="1">#REF!</definedName>
    <definedName name="Excel_BuiltIn__FilterDatabase_31">#REF!</definedName>
    <definedName name="Excel_BuiltIn__FilterDatabase_31_2" localSheetId="1">#REF!</definedName>
    <definedName name="Excel_BuiltIn__FilterDatabase_31_2">#REF!</definedName>
    <definedName name="Excel_BuiltIn__FilterDatabase_31_52" localSheetId="1">[33]Sheet69!#REF!</definedName>
    <definedName name="Excel_BuiltIn__FilterDatabase_31_52">[33]Sheet69!#REF!</definedName>
    <definedName name="Excel_BuiltIn__FilterDatabase_31_52_2" localSheetId="1">[34]Sheet69!#REF!</definedName>
    <definedName name="Excel_BuiltIn__FilterDatabase_31_52_2">[34]Sheet69!#REF!</definedName>
    <definedName name="Excel_BuiltIn__FilterDatabase_33" localSheetId="1">#REF!</definedName>
    <definedName name="Excel_BuiltIn__FilterDatabase_33">#REF!</definedName>
    <definedName name="Excel_BuiltIn__FilterDatabase_33_2" localSheetId="1">#REF!</definedName>
    <definedName name="Excel_BuiltIn__FilterDatabase_33_2">#REF!</definedName>
    <definedName name="Excel_BuiltIn__FilterDatabase_33_52" localSheetId="1">[33]Sheet70!#REF!</definedName>
    <definedName name="Excel_BuiltIn__FilterDatabase_33_52">[33]Sheet70!#REF!</definedName>
    <definedName name="Excel_BuiltIn__FilterDatabase_33_52_2" localSheetId="1">[34]Sheet70!#REF!</definedName>
    <definedName name="Excel_BuiltIn__FilterDatabase_33_52_2">[34]Sheet70!#REF!</definedName>
    <definedName name="Excel_BuiltIn__FilterDatabase_36" localSheetId="1">'[33]DM makeup (Reinf) (Aug''2008)'!#REF!</definedName>
    <definedName name="Excel_BuiltIn__FilterDatabase_36">'[33]DM makeup (Reinf) (Aug''2008)'!#REF!</definedName>
    <definedName name="Excel_BuiltIn__FilterDatabase_36_2" localSheetId="1">'[34]DM makeup (Reinf) (Aug''2008)'!#REF!</definedName>
    <definedName name="Excel_BuiltIn__FilterDatabase_36_2">'[34]DM makeup (Reinf) (Aug''2008)'!#REF!</definedName>
    <definedName name="Excel_BuiltIn__FilterDatabase_36_52" localSheetId="1">[33]Sheet71!#REF!</definedName>
    <definedName name="Excel_BuiltIn__FilterDatabase_36_52">[33]Sheet71!#REF!</definedName>
    <definedName name="Excel_BuiltIn__FilterDatabase_36_52_2" localSheetId="1">[34]Sheet71!#REF!</definedName>
    <definedName name="Excel_BuiltIn__FilterDatabase_36_52_2">[34]Sheet71!#REF!</definedName>
    <definedName name="Excel_BuiltIn__FilterDatabase_42" localSheetId="1">'[33]Precast (Reinf) (Aug''2008)'!#REF!</definedName>
    <definedName name="Excel_BuiltIn__FilterDatabase_42">'[33]Precast (Reinf) (Aug''2008)'!#REF!</definedName>
    <definedName name="Excel_BuiltIn__FilterDatabase_42_2" localSheetId="1">'[34]Precast (Reinf) (Aug''2008)'!#REF!</definedName>
    <definedName name="Excel_BuiltIn__FilterDatabase_42_2">'[34]Precast (Reinf) (Aug''2008)'!#REF!</definedName>
    <definedName name="Excel_BuiltIn__FilterDatabase_42_52" localSheetId="1">[33]Sheet72!#REF!</definedName>
    <definedName name="Excel_BuiltIn__FilterDatabase_42_52">[33]Sheet72!#REF!</definedName>
    <definedName name="Excel_BuiltIn__FilterDatabase_42_52_2" localSheetId="1">[34]Sheet72!#REF!</definedName>
    <definedName name="Excel_BuiltIn__FilterDatabase_42_52_2">[34]Sheet72!#REF!</definedName>
    <definedName name="Excel_BuiltIn__FilterDatabase_44" localSheetId="1">'[33]Pavement (Reinf) (Aug''2008)'!#REF!</definedName>
    <definedName name="Excel_BuiltIn__FilterDatabase_44">'[33]Pavement (Reinf) (Aug''2008)'!#REF!</definedName>
    <definedName name="Excel_BuiltIn__FilterDatabase_44_2" localSheetId="1">'[34]Pavement (Reinf) (Aug''2008)'!#REF!</definedName>
    <definedName name="Excel_BuiltIn__FilterDatabase_44_2">'[34]Pavement (Reinf) (Aug''2008)'!#REF!</definedName>
    <definedName name="Excel_BuiltIn__FilterDatabase_44_52" localSheetId="1">[33]Sheet73!#REF!</definedName>
    <definedName name="Excel_BuiltIn__FilterDatabase_44_52">[33]Sheet73!#REF!</definedName>
    <definedName name="Excel_BuiltIn__FilterDatabase_44_52_2" localSheetId="1">[34]Sheet73!#REF!</definedName>
    <definedName name="Excel_BuiltIn__FilterDatabase_44_52_2">[34]Sheet73!#REF!</definedName>
    <definedName name="Excel_BuiltIn__FilterDatabase_46" localSheetId="1">'[33]PS (Reinf) (Aug''2008)'!#REF!</definedName>
    <definedName name="Excel_BuiltIn__FilterDatabase_46">'[33]PS (Reinf) (Aug''2008)'!#REF!</definedName>
    <definedName name="Excel_BuiltIn__FilterDatabase_46_2" localSheetId="1">'[34]PS (Reinf) (Aug''2008)'!#REF!</definedName>
    <definedName name="Excel_BuiltIn__FilterDatabase_46_2">'[34]PS (Reinf) (Aug''2008)'!#REF!</definedName>
    <definedName name="Excel_BuiltIn__FilterDatabase_46_52" localSheetId="1">[33]Sheet74!#REF!</definedName>
    <definedName name="Excel_BuiltIn__FilterDatabase_46_52">[33]Sheet74!#REF!</definedName>
    <definedName name="Excel_BuiltIn__FilterDatabase_46_52_2" localSheetId="1">[34]Sheet74!#REF!</definedName>
    <definedName name="Excel_BuiltIn__FilterDatabase_46_52_2">[34]Sheet74!#REF!</definedName>
    <definedName name="Excel_BuiltIn__FilterDatabase_6_1" localSheetId="1">#REF!</definedName>
    <definedName name="Excel_BuiltIn__FilterDatabase_6_1">#REF!</definedName>
    <definedName name="Excel_BuiltIn__FilterDatabase_6_2" localSheetId="1">#REF!</definedName>
    <definedName name="Excel_BuiltIn__FilterDatabase_6_2">#REF!</definedName>
    <definedName name="Excel_BuiltIn_Print_Area" localSheetId="1">#REF!</definedName>
    <definedName name="Excel_BuiltIn_Print_Area">#REF!</definedName>
    <definedName name="Excel_BuiltIn_Print_Area_1" localSheetId="1">#REF!</definedName>
    <definedName name="Excel_BuiltIn_Print_Area_1">#REF!</definedName>
    <definedName name="Excel_BuiltIn_Print_Area_1_1_1" localSheetId="1">#REF!</definedName>
    <definedName name="Excel_BuiltIn_Print_Area_1_1_1">#REF!</definedName>
    <definedName name="Excel_BuiltIn_Print_Area_1_1_1_1" localSheetId="1">#REF!</definedName>
    <definedName name="Excel_BuiltIn_Print_Area_1_1_1_1">#REF!</definedName>
    <definedName name="Excel_BuiltIn_Print_Area_1_1_1_1_1" localSheetId="1">#REF!</definedName>
    <definedName name="Excel_BuiltIn_Print_Area_1_1_1_1_1">#REF!</definedName>
    <definedName name="Excel_BuiltIn_Print_Area_1_1_1_1_1_1_1" localSheetId="1">#REF!</definedName>
    <definedName name="Excel_BuiltIn_Print_Area_1_1_1_1_1_1_1">#REF!</definedName>
    <definedName name="Excel_BuiltIn_Print_Area_1_1_1_1_1_1_1_2" localSheetId="1">#REF!</definedName>
    <definedName name="Excel_BuiltIn_Print_Area_1_1_1_1_1_1_1_2">#REF!</definedName>
    <definedName name="Excel_BuiltIn_Print_Area_1_1_1_1_1_2" localSheetId="1">#REF!</definedName>
    <definedName name="Excel_BuiltIn_Print_Area_1_1_1_1_1_2">#REF!</definedName>
    <definedName name="Excel_BuiltIn_Print_Area_1_1_1_1_2" localSheetId="1">#REF!</definedName>
    <definedName name="Excel_BuiltIn_Print_Area_1_1_1_1_2">#REF!</definedName>
    <definedName name="Excel_BuiltIn_Print_Area_11_1_1_1" localSheetId="1">#REF!</definedName>
    <definedName name="Excel_BuiltIn_Print_Area_11_1_1_1">#REF!</definedName>
    <definedName name="Excel_BuiltIn_Print_Area_11_1_1_2" localSheetId="1">#REF!</definedName>
    <definedName name="Excel_BuiltIn_Print_Area_11_1_1_2">#REF!</definedName>
    <definedName name="Excel_BuiltIn_Print_Area_11_1_2_2" localSheetId="1">#REF!</definedName>
    <definedName name="Excel_BuiltIn_Print_Area_11_1_2_2">#REF!</definedName>
    <definedName name="Excel_BuiltIn_Print_Area_11_1_3_2" localSheetId="1">#REF!</definedName>
    <definedName name="Excel_BuiltIn_Print_Area_11_1_3_2">#REF!</definedName>
    <definedName name="Excel_BuiltIn_Print_Area_11_1_5" localSheetId="1">#REF!</definedName>
    <definedName name="Excel_BuiltIn_Print_Area_11_1_5">#REF!</definedName>
    <definedName name="Excel_BuiltIn_Print_Area_11_1_6" localSheetId="1">#REF!</definedName>
    <definedName name="Excel_BuiltIn_Print_Area_11_1_6">#REF!</definedName>
    <definedName name="Excel_BuiltIn_Print_Area_11_1_7" localSheetId="1">#REF!</definedName>
    <definedName name="Excel_BuiltIn_Print_Area_11_1_7">#REF!</definedName>
    <definedName name="Excel_BuiltIn_Print_Area_11_1_8" localSheetId="1">#REF!</definedName>
    <definedName name="Excel_BuiltIn_Print_Area_11_1_8">#REF!</definedName>
    <definedName name="Excel_BuiltIn_Print_Area_11_1_9" localSheetId="1">#REF!</definedName>
    <definedName name="Excel_BuiltIn_Print_Area_11_1_9">#REF!</definedName>
    <definedName name="Excel_BuiltIn_Print_Area_11_2_2" localSheetId="1">#REF!</definedName>
    <definedName name="Excel_BuiltIn_Print_Area_11_2_2">#REF!</definedName>
    <definedName name="Excel_BuiltIn_Print_Area_11_4" localSheetId="1">#REF!</definedName>
    <definedName name="Excel_BuiltIn_Print_Area_11_4">#REF!</definedName>
    <definedName name="Excel_BuiltIn_Print_Area_11_5" localSheetId="1">#REF!</definedName>
    <definedName name="Excel_BuiltIn_Print_Area_11_5">#REF!</definedName>
    <definedName name="Excel_BuiltIn_Print_Area_11_6" localSheetId="1">#REF!</definedName>
    <definedName name="Excel_BuiltIn_Print_Area_11_6">#REF!</definedName>
    <definedName name="Excel_BuiltIn_Print_Area_11_7" localSheetId="1">#REF!</definedName>
    <definedName name="Excel_BuiltIn_Print_Area_11_7">#REF!</definedName>
    <definedName name="Excel_BuiltIn_Print_Area_11_8" localSheetId="1">#REF!</definedName>
    <definedName name="Excel_BuiltIn_Print_Area_11_8">#REF!</definedName>
    <definedName name="Excel_BuiltIn_Print_Area_12" localSheetId="1">#REF!</definedName>
    <definedName name="Excel_BuiltIn_Print_Area_12">#REF!</definedName>
    <definedName name="Excel_BuiltIn_Print_Area_12_2" localSheetId="1">#REF!</definedName>
    <definedName name="Excel_BuiltIn_Print_Area_12_2">#REF!</definedName>
    <definedName name="Excel_BuiltIn_Print_Area_13" localSheetId="1">#REF!</definedName>
    <definedName name="Excel_BuiltIn_Print_Area_13">#REF!</definedName>
    <definedName name="Excel_BuiltIn_Print_Area_13_2" localSheetId="1">#REF!</definedName>
    <definedName name="Excel_BuiltIn_Print_Area_13_2">#REF!</definedName>
    <definedName name="Excel_BuiltIn_Print_Area_14" localSheetId="1">#REF!</definedName>
    <definedName name="Excel_BuiltIn_Print_Area_14">#REF!</definedName>
    <definedName name="Excel_BuiltIn_Print_Area_14_1" localSheetId="1">#REF!</definedName>
    <definedName name="Excel_BuiltIn_Print_Area_14_1">#REF!</definedName>
    <definedName name="Excel_BuiltIn_Print_Area_14_2" localSheetId="1">#REF!</definedName>
    <definedName name="Excel_BuiltIn_Print_Area_14_2">#REF!</definedName>
    <definedName name="Excel_BuiltIn_Print_Area_15" localSheetId="1">#REF!</definedName>
    <definedName name="Excel_BuiltIn_Print_Area_15">#REF!</definedName>
    <definedName name="Excel_BuiltIn_Print_Area_15_2" localSheetId="1">#REF!</definedName>
    <definedName name="Excel_BuiltIn_Print_Area_15_2">#REF!</definedName>
    <definedName name="Excel_BuiltIn_Print_Area_16" localSheetId="1">#REF!</definedName>
    <definedName name="Excel_BuiltIn_Print_Area_16">#REF!</definedName>
    <definedName name="Excel_BuiltIn_Print_Area_16_2" localSheetId="1">#REF!</definedName>
    <definedName name="Excel_BuiltIn_Print_Area_16_2">#REF!</definedName>
    <definedName name="Excel_BuiltIn_Print_Area_17" localSheetId="1">#REF!</definedName>
    <definedName name="Excel_BuiltIn_Print_Area_17">#REF!</definedName>
    <definedName name="Excel_BuiltIn_Print_Area_17_1" localSheetId="1">#REF!</definedName>
    <definedName name="Excel_BuiltIn_Print_Area_17_1">#REF!</definedName>
    <definedName name="Excel_BuiltIn_Print_Area_17_2" localSheetId="1">#REF!</definedName>
    <definedName name="Excel_BuiltIn_Print_Area_17_2">#REF!</definedName>
    <definedName name="Excel_BuiltIn_Print_Area_18" localSheetId="1">#REF!</definedName>
    <definedName name="Excel_BuiltIn_Print_Area_18">#REF!</definedName>
    <definedName name="Excel_BuiltIn_Print_Area_18_2" localSheetId="1">#REF!</definedName>
    <definedName name="Excel_BuiltIn_Print_Area_18_2">#REF!</definedName>
    <definedName name="Excel_BuiltIn_Print_Area_19" localSheetId="1">#REF!</definedName>
    <definedName name="Excel_BuiltIn_Print_Area_19">#REF!</definedName>
    <definedName name="Excel_BuiltIn_Print_Area_19_2" localSheetId="1">#REF!</definedName>
    <definedName name="Excel_BuiltIn_Print_Area_19_2">#REF!</definedName>
    <definedName name="Excel_BuiltIn_Print_Area_2_1" localSheetId="1">#REF!</definedName>
    <definedName name="Excel_BuiltIn_Print_Area_2_1">#REF!</definedName>
    <definedName name="Excel_BuiltIn_Print_Area_2_1_1_1_1" localSheetId="1">#REF!</definedName>
    <definedName name="Excel_BuiltIn_Print_Area_2_1_1_1_1">#REF!</definedName>
    <definedName name="Excel_BuiltIn_Print_Area_2_1_1_2" localSheetId="1">#REF!</definedName>
    <definedName name="Excel_BuiltIn_Print_Area_2_1_1_2">#REF!</definedName>
    <definedName name="Excel_BuiltIn_Print_Area_2_1_2_2" localSheetId="1">#REF!</definedName>
    <definedName name="Excel_BuiltIn_Print_Area_2_1_2_2">#REF!</definedName>
    <definedName name="Excel_BuiltIn_Print_Area_2_1_4" localSheetId="1">#REF!</definedName>
    <definedName name="Excel_BuiltIn_Print_Area_2_1_4">#REF!</definedName>
    <definedName name="Excel_BuiltIn_Print_Area_2_1_5" localSheetId="1">#REF!</definedName>
    <definedName name="Excel_BuiltIn_Print_Area_2_1_5">#REF!</definedName>
    <definedName name="Excel_BuiltIn_Print_Area_2_1_6" localSheetId="1">#REF!</definedName>
    <definedName name="Excel_BuiltIn_Print_Area_2_1_6">#REF!</definedName>
    <definedName name="Excel_BuiltIn_Print_Area_2_1_7" localSheetId="1">#REF!</definedName>
    <definedName name="Excel_BuiltIn_Print_Area_2_1_7">#REF!</definedName>
    <definedName name="Excel_BuiltIn_Print_Area_2_1_8" localSheetId="1">#REF!</definedName>
    <definedName name="Excel_BuiltIn_Print_Area_2_1_8">#REF!</definedName>
    <definedName name="Excel_BuiltIn_Print_Area_2_2_2" localSheetId="1">#REF!</definedName>
    <definedName name="Excel_BuiltIn_Print_Area_2_2_2">#REF!</definedName>
    <definedName name="Excel_BuiltIn_Print_Area_2_4" localSheetId="1">#REF!</definedName>
    <definedName name="Excel_BuiltIn_Print_Area_2_4">#REF!</definedName>
    <definedName name="Excel_BuiltIn_Print_Area_2_5" localSheetId="1">#REF!</definedName>
    <definedName name="Excel_BuiltIn_Print_Area_2_5">#REF!</definedName>
    <definedName name="Excel_BuiltIn_Print_Area_2_6" localSheetId="1">#REF!</definedName>
    <definedName name="Excel_BuiltIn_Print_Area_2_6">#REF!</definedName>
    <definedName name="Excel_BuiltIn_Print_Area_2_7" localSheetId="1">#REF!</definedName>
    <definedName name="Excel_BuiltIn_Print_Area_2_7">#REF!</definedName>
    <definedName name="Excel_BuiltIn_Print_Area_2_8" localSheetId="1">#REF!</definedName>
    <definedName name="Excel_BuiltIn_Print_Area_2_8">#REF!</definedName>
    <definedName name="Excel_BuiltIn_Print_Area_20" localSheetId="1">#REF!</definedName>
    <definedName name="Excel_BuiltIn_Print_Area_20">#REF!</definedName>
    <definedName name="Excel_BuiltIn_Print_Area_20_2" localSheetId="1">#REF!</definedName>
    <definedName name="Excel_BuiltIn_Print_Area_20_2">#REF!</definedName>
    <definedName name="Excel_BuiltIn_Print_Area_21" localSheetId="1">#REF!</definedName>
    <definedName name="Excel_BuiltIn_Print_Area_21">#REF!</definedName>
    <definedName name="Excel_BuiltIn_Print_Area_21_2" localSheetId="1">#REF!</definedName>
    <definedName name="Excel_BuiltIn_Print_Area_21_2">#REF!</definedName>
    <definedName name="Excel_BuiltIn_Print_Area_22" localSheetId="1">#REF!</definedName>
    <definedName name="Excel_BuiltIn_Print_Area_22">#REF!</definedName>
    <definedName name="Excel_BuiltIn_Print_Area_22_2" localSheetId="1">#REF!</definedName>
    <definedName name="Excel_BuiltIn_Print_Area_22_2">#REF!</definedName>
    <definedName name="Excel_BuiltIn_Print_Area_23" localSheetId="1">#REF!</definedName>
    <definedName name="Excel_BuiltIn_Print_Area_23">#REF!</definedName>
    <definedName name="Excel_BuiltIn_Print_Area_23_2" localSheetId="1">#REF!</definedName>
    <definedName name="Excel_BuiltIn_Print_Area_23_2">#REF!</definedName>
    <definedName name="Excel_BuiltIn_Print_Area_24" localSheetId="1">#REF!</definedName>
    <definedName name="Excel_BuiltIn_Print_Area_24">#REF!</definedName>
    <definedName name="Excel_BuiltIn_Print_Area_24_2" localSheetId="1">#REF!</definedName>
    <definedName name="Excel_BuiltIn_Print_Area_24_2">#REF!</definedName>
    <definedName name="Excel_BuiltIn_Print_Area_25" localSheetId="1">#REF!</definedName>
    <definedName name="Excel_BuiltIn_Print_Area_25">#REF!</definedName>
    <definedName name="Excel_BuiltIn_Print_Area_25_2" localSheetId="1">#REF!</definedName>
    <definedName name="Excel_BuiltIn_Print_Area_25_2">#REF!</definedName>
    <definedName name="Excel_BuiltIn_Print_Area_26" localSheetId="1">#REF!</definedName>
    <definedName name="Excel_BuiltIn_Print_Area_26">#REF!</definedName>
    <definedName name="Excel_BuiltIn_Print_Area_26_2" localSheetId="1">#REF!</definedName>
    <definedName name="Excel_BuiltIn_Print_Area_26_2">#REF!</definedName>
    <definedName name="Excel_BuiltIn_Print_Area_27" localSheetId="1">#REF!</definedName>
    <definedName name="Excel_BuiltIn_Print_Area_27">#REF!</definedName>
    <definedName name="Excel_BuiltIn_Print_Area_27_2" localSheetId="1">#REF!</definedName>
    <definedName name="Excel_BuiltIn_Print_Area_27_2">#REF!</definedName>
    <definedName name="Excel_BuiltIn_Print_Area_28" localSheetId="1">#REF!</definedName>
    <definedName name="Excel_BuiltIn_Print_Area_28">#REF!</definedName>
    <definedName name="Excel_BuiltIn_Print_Area_28_2" localSheetId="1">#REF!</definedName>
    <definedName name="Excel_BuiltIn_Print_Area_28_2">#REF!</definedName>
    <definedName name="Excel_BuiltIn_Print_Area_29" localSheetId="1">#REF!</definedName>
    <definedName name="Excel_BuiltIn_Print_Area_29">#REF!</definedName>
    <definedName name="Excel_BuiltIn_Print_Area_29_2" localSheetId="1">#REF!</definedName>
    <definedName name="Excel_BuiltIn_Print_Area_29_2">#REF!</definedName>
    <definedName name="Excel_BuiltIn_Print_Area_3" localSheetId="1">#REF!</definedName>
    <definedName name="Excel_BuiltIn_Print_Area_3">#REF!</definedName>
    <definedName name="Excel_BuiltIn_Print_Area_3_1_1_1" localSheetId="1">#REF!</definedName>
    <definedName name="Excel_BuiltIn_Print_Area_3_1_1_1">#REF!</definedName>
    <definedName name="Excel_BuiltIn_Print_Area_3_1_1_2" localSheetId="1">#REF!</definedName>
    <definedName name="Excel_BuiltIn_Print_Area_3_1_1_2">#REF!</definedName>
    <definedName name="Excel_BuiltIn_Print_Area_3_1_2_2" localSheetId="1">#REF!</definedName>
    <definedName name="Excel_BuiltIn_Print_Area_3_1_2_2">#REF!</definedName>
    <definedName name="Excel_BuiltIn_Print_Area_3_1_3" localSheetId="1">#REF!</definedName>
    <definedName name="Excel_BuiltIn_Print_Area_3_1_3">#REF!</definedName>
    <definedName name="Excel_BuiltIn_Print_Area_3_1_4" localSheetId="1">#REF!</definedName>
    <definedName name="Excel_BuiltIn_Print_Area_3_1_4">#REF!</definedName>
    <definedName name="Excel_BuiltIn_Print_Area_3_1_5" localSheetId="1">#REF!</definedName>
    <definedName name="Excel_BuiltIn_Print_Area_3_1_5">#REF!</definedName>
    <definedName name="Excel_BuiltIn_Print_Area_3_1_6" localSheetId="1">#REF!</definedName>
    <definedName name="Excel_BuiltIn_Print_Area_3_1_6">#REF!</definedName>
    <definedName name="Excel_BuiltIn_Print_Area_3_1_7" localSheetId="1">#REF!</definedName>
    <definedName name="Excel_BuiltIn_Print_Area_3_1_7">#REF!</definedName>
    <definedName name="Excel_BuiltIn_Print_Area_3_1_8" localSheetId="1">#REF!</definedName>
    <definedName name="Excel_BuiltIn_Print_Area_3_1_8">#REF!</definedName>
    <definedName name="Excel_BuiltIn_Print_Area_3_2" localSheetId="1">#REF!</definedName>
    <definedName name="Excel_BuiltIn_Print_Area_3_2">#REF!</definedName>
    <definedName name="Excel_BuiltIn_Print_Area_3_2_2" localSheetId="1">#REF!</definedName>
    <definedName name="Excel_BuiltIn_Print_Area_3_2_2">#REF!</definedName>
    <definedName name="Excel_BuiltIn_Print_Area_3_3" localSheetId="1">#REF!</definedName>
    <definedName name="Excel_BuiltIn_Print_Area_3_3">#REF!</definedName>
    <definedName name="Excel_BuiltIn_Print_Area_3_4" localSheetId="1">#REF!</definedName>
    <definedName name="Excel_BuiltIn_Print_Area_3_4">#REF!</definedName>
    <definedName name="Excel_BuiltIn_Print_Area_3_5" localSheetId="1">#REF!</definedName>
    <definedName name="Excel_BuiltIn_Print_Area_3_5">#REF!</definedName>
    <definedName name="Excel_BuiltIn_Print_Area_3_6" localSheetId="1">#REF!</definedName>
    <definedName name="Excel_BuiltIn_Print_Area_3_6">#REF!</definedName>
    <definedName name="Excel_BuiltIn_Print_Area_3_7" localSheetId="1">#REF!</definedName>
    <definedName name="Excel_BuiltIn_Print_Area_3_7">#REF!</definedName>
    <definedName name="Excel_BuiltIn_Print_Area_3_8" localSheetId="1">#REF!</definedName>
    <definedName name="Excel_BuiltIn_Print_Area_3_8">#REF!</definedName>
    <definedName name="Excel_BuiltIn_Print_Area_30" localSheetId="1">#REF!</definedName>
    <definedName name="Excel_BuiltIn_Print_Area_30">#REF!</definedName>
    <definedName name="Excel_BuiltIn_Print_Area_30_2" localSheetId="1">#REF!</definedName>
    <definedName name="Excel_BuiltIn_Print_Area_30_2">#REF!</definedName>
    <definedName name="Excel_BuiltIn_Print_Area_31" localSheetId="1">#REF!</definedName>
    <definedName name="Excel_BuiltIn_Print_Area_31">#REF!</definedName>
    <definedName name="Excel_BuiltIn_Print_Area_31_2" localSheetId="1">#REF!</definedName>
    <definedName name="Excel_BuiltIn_Print_Area_31_2">#REF!</definedName>
    <definedName name="Excel_BuiltIn_Print_Area_32" localSheetId="1">#REF!</definedName>
    <definedName name="Excel_BuiltIn_Print_Area_32">#REF!</definedName>
    <definedName name="Excel_BuiltIn_Print_Area_32_2" localSheetId="1">#REF!</definedName>
    <definedName name="Excel_BuiltIn_Print_Area_32_2">#REF!</definedName>
    <definedName name="Excel_BuiltIn_Print_Area_33" localSheetId="1">#REF!</definedName>
    <definedName name="Excel_BuiltIn_Print_Area_33">#REF!</definedName>
    <definedName name="Excel_BuiltIn_Print_Area_33_2" localSheetId="1">#REF!</definedName>
    <definedName name="Excel_BuiltIn_Print_Area_33_2">#REF!</definedName>
    <definedName name="Excel_BuiltIn_Print_Area_34" localSheetId="1">#REF!</definedName>
    <definedName name="Excel_BuiltIn_Print_Area_34">#REF!</definedName>
    <definedName name="Excel_BuiltIn_Print_Area_34_2" localSheetId="1">#REF!</definedName>
    <definedName name="Excel_BuiltIn_Print_Area_34_2">#REF!</definedName>
    <definedName name="Excel_BuiltIn_Print_Area_35" localSheetId="1">#REF!</definedName>
    <definedName name="Excel_BuiltIn_Print_Area_35">#REF!</definedName>
    <definedName name="Excel_BuiltIn_Print_Area_35_2" localSheetId="1">#REF!</definedName>
    <definedName name="Excel_BuiltIn_Print_Area_35_2">#REF!</definedName>
    <definedName name="Excel_BuiltIn_Print_Area_38" localSheetId="1">#REF!</definedName>
    <definedName name="Excel_BuiltIn_Print_Area_38">#REF!</definedName>
    <definedName name="Excel_BuiltIn_Print_Area_38_2" localSheetId="1">#REF!</definedName>
    <definedName name="Excel_BuiltIn_Print_Area_38_2">#REF!</definedName>
    <definedName name="Excel_BuiltIn_Print_Area_4" localSheetId="1">#REF!</definedName>
    <definedName name="Excel_BuiltIn_Print_Area_4">#REF!</definedName>
    <definedName name="Excel_BuiltIn_Print_Area_4_1" localSheetId="1">#REF!</definedName>
    <definedName name="Excel_BuiltIn_Print_Area_4_1">#REF!</definedName>
    <definedName name="Excel_BuiltIn_Print_Area_4_1_1" localSheetId="1">#REF!</definedName>
    <definedName name="Excel_BuiltIn_Print_Area_4_1_1">#REF!</definedName>
    <definedName name="Excel_BuiltIn_Print_Area_4_1_1_2" localSheetId="1">#REF!</definedName>
    <definedName name="Excel_BuiltIn_Print_Area_4_1_1_2">#REF!</definedName>
    <definedName name="Excel_BuiltIn_Print_Area_4_1_2" localSheetId="1">#REF!</definedName>
    <definedName name="Excel_BuiltIn_Print_Area_4_1_2">#REF!</definedName>
    <definedName name="Excel_BuiltIn_Print_Area_4_1_3" localSheetId="1">#REF!</definedName>
    <definedName name="Excel_BuiltIn_Print_Area_4_1_3">#REF!</definedName>
    <definedName name="Excel_BuiltIn_Print_Area_4_1_4" localSheetId="1">#REF!</definedName>
    <definedName name="Excel_BuiltIn_Print_Area_4_1_4">#REF!</definedName>
    <definedName name="Excel_BuiltIn_Print_Area_4_1_5" localSheetId="1">#REF!</definedName>
    <definedName name="Excel_BuiltIn_Print_Area_4_1_5">#REF!</definedName>
    <definedName name="Excel_BuiltIn_Print_Area_4_1_6" localSheetId="1">#REF!</definedName>
    <definedName name="Excel_BuiltIn_Print_Area_4_1_6">#REF!</definedName>
    <definedName name="Excel_BuiltIn_Print_Area_4_1_7" localSheetId="1">#REF!</definedName>
    <definedName name="Excel_BuiltIn_Print_Area_4_1_7">#REF!</definedName>
    <definedName name="Excel_BuiltIn_Print_Area_43" localSheetId="1">#REF!</definedName>
    <definedName name="Excel_BuiltIn_Print_Area_43">#REF!</definedName>
    <definedName name="Excel_BuiltIn_Print_Area_43_2" localSheetId="1">#REF!</definedName>
    <definedName name="Excel_BuiltIn_Print_Area_43_2">#REF!</definedName>
    <definedName name="Excel_BuiltIn_Print_Area_5" localSheetId="1">#REF!</definedName>
    <definedName name="Excel_BuiltIn_Print_Area_5">#REF!</definedName>
    <definedName name="Excel_BuiltIn_Print_Area_5_2" localSheetId="1">#REF!</definedName>
    <definedName name="Excel_BuiltIn_Print_Area_5_2">#REF!</definedName>
    <definedName name="Excel_BuiltIn_Print_Area_6" localSheetId="1">#REF!</definedName>
    <definedName name="Excel_BuiltIn_Print_Area_6">#REF!</definedName>
    <definedName name="Excel_BuiltIn_Print_Area_7" localSheetId="1">#REF!</definedName>
    <definedName name="Excel_BuiltIn_Print_Area_7">#REF!</definedName>
    <definedName name="Excel_BuiltIn_Print_Area_7_1" localSheetId="1">#REF!</definedName>
    <definedName name="Excel_BuiltIn_Print_Area_7_1">#REF!</definedName>
    <definedName name="Excel_BuiltIn_Print_Area_7_1_1" localSheetId="1">#REF!</definedName>
    <definedName name="Excel_BuiltIn_Print_Area_7_1_1">#REF!</definedName>
    <definedName name="Excel_BuiltIn_Print_Area_8" localSheetId="1">#REF!</definedName>
    <definedName name="Excel_BuiltIn_Print_Area_8">#REF!</definedName>
    <definedName name="Excel_BuiltIn_Print_Area_9_1" localSheetId="1">#REF!</definedName>
    <definedName name="Excel_BuiltIn_Print_Area_9_1">#REF!</definedName>
    <definedName name="Excel_BuiltIn_Print_Titles" localSheetId="1">#REF!</definedName>
    <definedName name="Excel_BuiltIn_Print_Titles">#REF!</definedName>
    <definedName name="Excel_BuiltIn_Print_Titles_1" localSheetId="1">#REF!</definedName>
    <definedName name="Excel_BuiltIn_Print_Titles_1">#REF!</definedName>
    <definedName name="Excel_BuiltIn_Print_Titles_10" localSheetId="1">#REF!</definedName>
    <definedName name="Excel_BuiltIn_Print_Titles_10">#REF!</definedName>
    <definedName name="Excel_BuiltIn_Print_Titles_10_1_1_2" localSheetId="1">#REF!</definedName>
    <definedName name="Excel_BuiltIn_Print_Titles_10_1_1_2">#REF!</definedName>
    <definedName name="Excel_BuiltIn_Print_Titles_10_1_2_2" localSheetId="1">#REF!</definedName>
    <definedName name="Excel_BuiltIn_Print_Titles_10_1_2_2">#REF!</definedName>
    <definedName name="Excel_BuiltIn_Print_Titles_10_1_4" localSheetId="1">#REF!</definedName>
    <definedName name="Excel_BuiltIn_Print_Titles_10_1_4">#REF!</definedName>
    <definedName name="Excel_BuiltIn_Print_Titles_10_1_5" localSheetId="1">#REF!</definedName>
    <definedName name="Excel_BuiltIn_Print_Titles_10_1_5">#REF!</definedName>
    <definedName name="Excel_BuiltIn_Print_Titles_10_1_6" localSheetId="1">#REF!</definedName>
    <definedName name="Excel_BuiltIn_Print_Titles_10_1_6">#REF!</definedName>
    <definedName name="Excel_BuiltIn_Print_Titles_10_1_7" localSheetId="1">#REF!</definedName>
    <definedName name="Excel_BuiltIn_Print_Titles_10_1_7">#REF!</definedName>
    <definedName name="Excel_BuiltIn_Print_Titles_10_1_8" localSheetId="1">#REF!</definedName>
    <definedName name="Excel_BuiltIn_Print_Titles_10_1_8">#REF!</definedName>
    <definedName name="Excel_BuiltIn_Print_Titles_11" localSheetId="1">#REF!</definedName>
    <definedName name="Excel_BuiltIn_Print_Titles_11">#REF!</definedName>
    <definedName name="Excel_BuiltIn_Print_Titles_12" localSheetId="1">#REF!</definedName>
    <definedName name="Excel_BuiltIn_Print_Titles_12">#REF!</definedName>
    <definedName name="Excel_BuiltIn_Print_Titles_12_1" localSheetId="1">#REF!</definedName>
    <definedName name="Excel_BuiltIn_Print_Titles_12_1">#REF!</definedName>
    <definedName name="Excel_BuiltIn_Print_Titles_12_2" localSheetId="1">#REF!</definedName>
    <definedName name="Excel_BuiltIn_Print_Titles_12_2">#REF!</definedName>
    <definedName name="Excel_BuiltIn_Print_Titles_13" localSheetId="1">#REF!</definedName>
    <definedName name="Excel_BuiltIn_Print_Titles_13">#REF!</definedName>
    <definedName name="Excel_BuiltIn_Print_Titles_13_2" localSheetId="1">#REF!</definedName>
    <definedName name="Excel_BuiltIn_Print_Titles_13_2">#REF!</definedName>
    <definedName name="Excel_BuiltIn_Print_Titles_14" localSheetId="1">#REF!</definedName>
    <definedName name="Excel_BuiltIn_Print_Titles_14">#REF!</definedName>
    <definedName name="Excel_BuiltIn_Print_Titles_14_2" localSheetId="1">#REF!</definedName>
    <definedName name="Excel_BuiltIn_Print_Titles_14_2">#REF!</definedName>
    <definedName name="Excel_BuiltIn_Print_Titles_15" localSheetId="1">#REF!</definedName>
    <definedName name="Excel_BuiltIn_Print_Titles_15">#REF!</definedName>
    <definedName name="Excel_BuiltIn_Print_Titles_15_2" localSheetId="1">#REF!</definedName>
    <definedName name="Excel_BuiltIn_Print_Titles_15_2">#REF!</definedName>
    <definedName name="Excel_BuiltIn_Print_Titles_16" localSheetId="1">#REF!</definedName>
    <definedName name="Excel_BuiltIn_Print_Titles_16">#REF!</definedName>
    <definedName name="Excel_BuiltIn_Print_Titles_16_2" localSheetId="1">#REF!</definedName>
    <definedName name="Excel_BuiltIn_Print_Titles_16_2">#REF!</definedName>
    <definedName name="Excel_BuiltIn_Print_Titles_17" localSheetId="1">#REF!</definedName>
    <definedName name="Excel_BuiltIn_Print_Titles_17">#REF!</definedName>
    <definedName name="Excel_BuiltIn_Print_Titles_17_2" localSheetId="1">#REF!</definedName>
    <definedName name="Excel_BuiltIn_Print_Titles_17_2">#REF!</definedName>
    <definedName name="Excel_BuiltIn_Print_Titles_18" localSheetId="1">#REF!</definedName>
    <definedName name="Excel_BuiltIn_Print_Titles_18">#REF!</definedName>
    <definedName name="Excel_BuiltIn_Print_Titles_18_2" localSheetId="1">#REF!</definedName>
    <definedName name="Excel_BuiltIn_Print_Titles_18_2">#REF!</definedName>
    <definedName name="Excel_BuiltIn_Print_Titles_19" localSheetId="1">#REF!</definedName>
    <definedName name="Excel_BuiltIn_Print_Titles_19">#REF!</definedName>
    <definedName name="Excel_BuiltIn_Print_Titles_19_2" localSheetId="1">#REF!</definedName>
    <definedName name="Excel_BuiltIn_Print_Titles_19_2">#REF!</definedName>
    <definedName name="Excel_BuiltIn_Print_Titles_2" localSheetId="1">#REF!</definedName>
    <definedName name="Excel_BuiltIn_Print_Titles_2">#REF!</definedName>
    <definedName name="Excel_BuiltIn_Print_Titles_2_1" localSheetId="1">#REF!</definedName>
    <definedName name="Excel_BuiltIn_Print_Titles_2_1">#REF!</definedName>
    <definedName name="Excel_BuiltIn_Print_Titles_20" localSheetId="1">#REF!</definedName>
    <definedName name="Excel_BuiltIn_Print_Titles_20">#REF!</definedName>
    <definedName name="Excel_BuiltIn_Print_Titles_20_2" localSheetId="1">#REF!</definedName>
    <definedName name="Excel_BuiltIn_Print_Titles_20_2">#REF!</definedName>
    <definedName name="Excel_BuiltIn_Print_Titles_21" localSheetId="1">#REF!</definedName>
    <definedName name="Excel_BuiltIn_Print_Titles_21">#REF!</definedName>
    <definedName name="Excel_BuiltIn_Print_Titles_21_2" localSheetId="1">#REF!</definedName>
    <definedName name="Excel_BuiltIn_Print_Titles_21_2">#REF!</definedName>
    <definedName name="Excel_BuiltIn_Print_Titles_22" localSheetId="1">#REF!</definedName>
    <definedName name="Excel_BuiltIn_Print_Titles_22">#REF!</definedName>
    <definedName name="Excel_BuiltIn_Print_Titles_22_2" localSheetId="1">#REF!</definedName>
    <definedName name="Excel_BuiltIn_Print_Titles_22_2">#REF!</definedName>
    <definedName name="Excel_BuiltIn_Print_Titles_23" localSheetId="1">#REF!</definedName>
    <definedName name="Excel_BuiltIn_Print_Titles_23">#REF!</definedName>
    <definedName name="Excel_BuiltIn_Print_Titles_23_2" localSheetId="1">#REF!</definedName>
    <definedName name="Excel_BuiltIn_Print_Titles_23_2">#REF!</definedName>
    <definedName name="Excel_BuiltIn_Print_Titles_24" localSheetId="1">#REF!</definedName>
    <definedName name="Excel_BuiltIn_Print_Titles_24">#REF!</definedName>
    <definedName name="Excel_BuiltIn_Print_Titles_24_2" localSheetId="1">#REF!</definedName>
    <definedName name="Excel_BuiltIn_Print_Titles_24_2">#REF!</definedName>
    <definedName name="Excel_BuiltIn_Print_Titles_25" localSheetId="1">#REF!</definedName>
    <definedName name="Excel_BuiltIn_Print_Titles_25">#REF!</definedName>
    <definedName name="Excel_BuiltIn_Print_Titles_25_2" localSheetId="1">#REF!</definedName>
    <definedName name="Excel_BuiltIn_Print_Titles_25_2">#REF!</definedName>
    <definedName name="Excel_BuiltIn_Print_Titles_26" localSheetId="1">#REF!</definedName>
    <definedName name="Excel_BuiltIn_Print_Titles_26">#REF!</definedName>
    <definedName name="Excel_BuiltIn_Print_Titles_26_2" localSheetId="1">#REF!</definedName>
    <definedName name="Excel_BuiltIn_Print_Titles_26_2">#REF!</definedName>
    <definedName name="Excel_BuiltIn_Print_Titles_27" localSheetId="1">#REF!</definedName>
    <definedName name="Excel_BuiltIn_Print_Titles_27">#REF!</definedName>
    <definedName name="Excel_BuiltIn_Print_Titles_27_2" localSheetId="1">#REF!</definedName>
    <definedName name="Excel_BuiltIn_Print_Titles_27_2">#REF!</definedName>
    <definedName name="Excel_BuiltIn_Print_Titles_28" localSheetId="1">#REF!</definedName>
    <definedName name="Excel_BuiltIn_Print_Titles_28">#REF!</definedName>
    <definedName name="Excel_BuiltIn_Print_Titles_28_2" localSheetId="1">#REF!</definedName>
    <definedName name="Excel_BuiltIn_Print_Titles_28_2">#REF!</definedName>
    <definedName name="Excel_BuiltIn_Print_Titles_29" localSheetId="1">#REF!</definedName>
    <definedName name="Excel_BuiltIn_Print_Titles_29">#REF!</definedName>
    <definedName name="Excel_BuiltIn_Print_Titles_29_2" localSheetId="1">#REF!</definedName>
    <definedName name="Excel_BuiltIn_Print_Titles_29_2">#REF!</definedName>
    <definedName name="Excel_BuiltIn_Print_Titles_3_1_1" localSheetId="1">#REF!</definedName>
    <definedName name="Excel_BuiltIn_Print_Titles_3_1_1">#REF!</definedName>
    <definedName name="Excel_BuiltIn_Print_Titles_3_1_2" localSheetId="1">#REF!</definedName>
    <definedName name="Excel_BuiltIn_Print_Titles_3_1_2">#REF!</definedName>
    <definedName name="Excel_BuiltIn_Print_Titles_3_2_2" localSheetId="1">#REF!</definedName>
    <definedName name="Excel_BuiltIn_Print_Titles_3_2_2">#REF!</definedName>
    <definedName name="Excel_BuiltIn_Print_Titles_3_3" localSheetId="1">#REF!</definedName>
    <definedName name="Excel_BuiltIn_Print_Titles_3_3">#REF!</definedName>
    <definedName name="Excel_BuiltIn_Print_Titles_3_4" localSheetId="1">#REF!</definedName>
    <definedName name="Excel_BuiltIn_Print_Titles_3_4">#REF!</definedName>
    <definedName name="Excel_BuiltIn_Print_Titles_3_5" localSheetId="1">#REF!</definedName>
    <definedName name="Excel_BuiltIn_Print_Titles_3_5">#REF!</definedName>
    <definedName name="Excel_BuiltIn_Print_Titles_3_6" localSheetId="1">#REF!</definedName>
    <definedName name="Excel_BuiltIn_Print_Titles_3_6">#REF!</definedName>
    <definedName name="Excel_BuiltIn_Print_Titles_3_7" localSheetId="1">#REF!</definedName>
    <definedName name="Excel_BuiltIn_Print_Titles_3_7">#REF!</definedName>
    <definedName name="Excel_BuiltIn_Print_Titles_3_8" localSheetId="1">#REF!</definedName>
    <definedName name="Excel_BuiltIn_Print_Titles_3_8">#REF!</definedName>
    <definedName name="Excel_BuiltIn_Print_Titles_30" localSheetId="1">#REF!</definedName>
    <definedName name="Excel_BuiltIn_Print_Titles_30">#REF!</definedName>
    <definedName name="Excel_BuiltIn_Print_Titles_30_2" localSheetId="1">#REF!</definedName>
    <definedName name="Excel_BuiltIn_Print_Titles_30_2">#REF!</definedName>
    <definedName name="Excel_BuiltIn_Print_Titles_31" localSheetId="1">#REF!</definedName>
    <definedName name="Excel_BuiltIn_Print_Titles_31">#REF!</definedName>
    <definedName name="Excel_BuiltIn_Print_Titles_31_2" localSheetId="1">#REF!</definedName>
    <definedName name="Excel_BuiltIn_Print_Titles_31_2">#REF!</definedName>
    <definedName name="Excel_BuiltIn_Print_Titles_32" localSheetId="1">#REF!</definedName>
    <definedName name="Excel_BuiltIn_Print_Titles_32">#REF!</definedName>
    <definedName name="Excel_BuiltIn_Print_Titles_32_2" localSheetId="1">#REF!</definedName>
    <definedName name="Excel_BuiltIn_Print_Titles_32_2">#REF!</definedName>
    <definedName name="Excel_BuiltIn_Print_Titles_33" localSheetId="1">#REF!</definedName>
    <definedName name="Excel_BuiltIn_Print_Titles_33">#REF!</definedName>
    <definedName name="Excel_BuiltIn_Print_Titles_33_2" localSheetId="1">#REF!</definedName>
    <definedName name="Excel_BuiltIn_Print_Titles_33_2">#REF!</definedName>
    <definedName name="Excel_BuiltIn_Print_Titles_34" localSheetId="1">#REF!</definedName>
    <definedName name="Excel_BuiltIn_Print_Titles_34">#REF!</definedName>
    <definedName name="Excel_BuiltIn_Print_Titles_34_2" localSheetId="1">#REF!</definedName>
    <definedName name="Excel_BuiltIn_Print_Titles_34_2">#REF!</definedName>
    <definedName name="Excel_BuiltIn_Print_Titles_35" localSheetId="1">#REF!</definedName>
    <definedName name="Excel_BuiltIn_Print_Titles_35">#REF!</definedName>
    <definedName name="Excel_BuiltIn_Print_Titles_35_2" localSheetId="1">#REF!</definedName>
    <definedName name="Excel_BuiltIn_Print_Titles_35_2">#REF!</definedName>
    <definedName name="Excel_BuiltIn_Print_Titles_38" localSheetId="1">#REF!</definedName>
    <definedName name="Excel_BuiltIn_Print_Titles_38">#REF!</definedName>
    <definedName name="Excel_BuiltIn_Print_Titles_38_2" localSheetId="1">#REF!</definedName>
    <definedName name="Excel_BuiltIn_Print_Titles_38_2">#REF!</definedName>
    <definedName name="Excel_BuiltIn_Print_Titles_4" localSheetId="1">#REF!</definedName>
    <definedName name="Excel_BuiltIn_Print_Titles_4">#REF!</definedName>
    <definedName name="Excel_BuiltIn_Print_Titles_4_1" localSheetId="1">#REF!</definedName>
    <definedName name="Excel_BuiltIn_Print_Titles_4_1">#REF!</definedName>
    <definedName name="Excel_BuiltIn_Print_Titles_4_1_1" localSheetId="1">#REF!</definedName>
    <definedName name="Excel_BuiltIn_Print_Titles_4_1_1">#REF!</definedName>
    <definedName name="Excel_BuiltIn_Print_Titles_4_1_2" localSheetId="1">#REF!</definedName>
    <definedName name="Excel_BuiltIn_Print_Titles_4_1_2">#REF!</definedName>
    <definedName name="Excel_BuiltIn_Print_Titles_43" localSheetId="1">#REF!</definedName>
    <definedName name="Excel_BuiltIn_Print_Titles_43">#REF!</definedName>
    <definedName name="Excel_BuiltIn_Print_Titles_43_2" localSheetId="1">#REF!</definedName>
    <definedName name="Excel_BuiltIn_Print_Titles_43_2">#REF!</definedName>
    <definedName name="Excel_BuiltIn_Print_Titles_5" localSheetId="1">#REF!</definedName>
    <definedName name="Excel_BuiltIn_Print_Titles_5">#REF!</definedName>
    <definedName name="Excel_BuiltIn_Print_Titles_5_1_1" localSheetId="1">#REF!</definedName>
    <definedName name="Excel_BuiltIn_Print_Titles_5_1_1">#REF!</definedName>
    <definedName name="Excel_BuiltIn_Print_Titles_5_1_2" localSheetId="1">#REF!</definedName>
    <definedName name="Excel_BuiltIn_Print_Titles_5_1_2">#REF!</definedName>
    <definedName name="Excel_BuiltIn_Print_Titles_5_2" localSheetId="1">#REF!</definedName>
    <definedName name="Excel_BuiltIn_Print_Titles_5_2">#REF!</definedName>
    <definedName name="Excel_BuiltIn_Print_Titles_5_3" localSheetId="1">#REF!</definedName>
    <definedName name="Excel_BuiltIn_Print_Titles_5_3">#REF!</definedName>
    <definedName name="Excel_BuiltIn_Print_Titles_5_4" localSheetId="1">#REF!</definedName>
    <definedName name="Excel_BuiltIn_Print_Titles_5_4">#REF!</definedName>
    <definedName name="Excel_BuiltIn_Print_Titles_5_5" localSheetId="1">#REF!</definedName>
    <definedName name="Excel_BuiltIn_Print_Titles_5_5">#REF!</definedName>
    <definedName name="Excel_BuiltIn_Print_Titles_5_6" localSheetId="1">#REF!</definedName>
    <definedName name="Excel_BuiltIn_Print_Titles_5_6">#REF!</definedName>
    <definedName name="Excel_BuiltIn_Print_Titles_5_7" localSheetId="1">#REF!</definedName>
    <definedName name="Excel_BuiltIn_Print_Titles_5_7">#REF!</definedName>
    <definedName name="Excel_BuiltIn_Print_Titles_6" localSheetId="1">#REF!</definedName>
    <definedName name="Excel_BuiltIn_Print_Titles_6">#REF!</definedName>
    <definedName name="Excel_BuiltIn_Print_Titles_7" localSheetId="1">#REF!</definedName>
    <definedName name="Excel_BuiltIn_Print_Titles_7">#REF!</definedName>
    <definedName name="Excel_BuiltIn_Print_Titles_8" localSheetId="1">#REF!</definedName>
    <definedName name="Excel_BuiltIn_Print_Titles_8">#REF!</definedName>
    <definedName name="exch" localSheetId="1">'[15]Capex-fixed'!#REF!</definedName>
    <definedName name="exch">'[15]Capex-fixed'!#REF!</definedName>
    <definedName name="ExchangeRate" localSheetId="1">#REF!</definedName>
    <definedName name="ExchangeRate">#REF!</definedName>
    <definedName name="ExpectedGrowthbysector" localSheetId="1">#REF!</definedName>
    <definedName name="ExpectedGrowthbysector">#REF!</definedName>
    <definedName name="ExpectedMarketSize" localSheetId="1">#REF!</definedName>
    <definedName name="ExpectedMarketSize">#REF!</definedName>
    <definedName name="_xlnm.Extract" localSheetId="1">#REF!</definedName>
    <definedName name="_xlnm.Extract">#REF!</definedName>
    <definedName name="extrckcost" localSheetId="1">'[15]Capex-fixed'!#REF!</definedName>
    <definedName name="extrckcost">'[15]Capex-fixed'!#REF!</definedName>
    <definedName name="F_PAGE">#N/A</definedName>
    <definedName name="F_REMK">#N/A</definedName>
    <definedName name="F_SEQ">#N/A</definedName>
    <definedName name="FABRICATIONANDERECTION_REINFORCEMENT_MT">[14]Excavation!$Y$573</definedName>
    <definedName name="FABRICATIONANDERECTION_STRUCTURALSTEEL_MT">'[23]Structural Steel'!$Y$49</definedName>
    <definedName name="fac_hw">[24]factors!$C$6</definedName>
    <definedName name="fac_loc">[24]factors!$C$8</definedName>
    <definedName name="fac_sw">[24]factors!$C$7</definedName>
    <definedName name="fake" localSheetId="1">#REF!</definedName>
    <definedName name="fake">#REF!</definedName>
    <definedName name="fco">[35]fco!$B$1:$AF$1</definedName>
    <definedName name="fdfd" localSheetId="1" hidden="1">{#N/A,#N/A,FALSE,"COVER.XLS";#N/A,#N/A,FALSE,"RACT1.XLS";#N/A,#N/A,FALSE,"RACT2.XLS";#N/A,#N/A,FALSE,"ECCMP";#N/A,#N/A,FALSE,"WELDER.XLS"}</definedName>
    <definedName name="fdfd" hidden="1">{#N/A,#N/A,FALSE,"COVER.XLS";#N/A,#N/A,FALSE,"RACT1.XLS";#N/A,#N/A,FALSE,"RACT2.XLS";#N/A,#N/A,FALSE,"ECCMP";#N/A,#N/A,FALSE,"WELDER.XLS"}</definedName>
    <definedName name="FF" localSheetId="1">#REF!</definedName>
    <definedName name="FF">#REF!</definedName>
    <definedName name="ffgf" localSheetId="1">'[15]Capex-fixed'!#REF!</definedName>
    <definedName name="ffgf">'[15]Capex-fixed'!#REF!</definedName>
    <definedName name="fgff" localSheetId="1">'[15]Capex-fixed'!#REF!</definedName>
    <definedName name="fgff">'[15]Capex-fixed'!#REF!</definedName>
    <definedName name="fh">[17]Concreting!$AC$275</definedName>
    <definedName name="fhhhh" localSheetId="1" hidden="1">{#N/A,#N/A,FALSE,"str_title";#N/A,#N/A,FALSE,"SUM";#N/A,#N/A,FALSE,"Scope";#N/A,#N/A,FALSE,"PIE-Jn";#N/A,#N/A,FALSE,"PIE-Jn_Hz";#N/A,#N/A,FALSE,"Liq_Plan";#N/A,#N/A,FALSE,"S_Curve";#N/A,#N/A,FALSE,"Liq_Prof";#N/A,#N/A,FALSE,"Man_Pwr";#N/A,#N/A,FALSE,"Man_Prof"}</definedName>
    <definedName name="fhhhh" hidden="1">{#N/A,#N/A,FALSE,"str_title";#N/A,#N/A,FALSE,"SUM";#N/A,#N/A,FALSE,"Scope";#N/A,#N/A,FALSE,"PIE-Jn";#N/A,#N/A,FALSE,"PIE-Jn_Hz";#N/A,#N/A,FALSE,"Liq_Plan";#N/A,#N/A,FALSE,"S_Curve";#N/A,#N/A,FALSE,"Liq_Prof";#N/A,#N/A,FALSE,"Man_Pwr";#N/A,#N/A,FALSE,"Man_Prof"}</definedName>
    <definedName name="FILTERMATERIAL_CUM">'[23]Summary Rates'!$S$85</definedName>
    <definedName name="final_report" localSheetId="1">#REF!</definedName>
    <definedName name="final_report">#REF!</definedName>
    <definedName name="final_report1" localSheetId="1">#REF!</definedName>
    <definedName name="final_report1">#REF!</definedName>
    <definedName name="ForexCapex" localSheetId="1">#REF!</definedName>
    <definedName name="ForexCapex">#REF!</definedName>
    <definedName name="ForexOpex" localSheetId="1">#REF!</definedName>
    <definedName name="ForexOpex">#REF!</definedName>
    <definedName name="Formula" localSheetId="1">#REF!</definedName>
    <definedName name="Formula">#REF!</definedName>
    <definedName name="FREIGHT" localSheetId="1">#REF!</definedName>
    <definedName name="FREIGHT">#REF!</definedName>
    <definedName name="FSDFFF" localSheetId="1" hidden="1">{#N/A,#N/A,FALSE,"COVER1.XLS ";#N/A,#N/A,FALSE,"RACT1.XLS";#N/A,#N/A,FALSE,"RACT2.XLS";#N/A,#N/A,FALSE,"ECCMP";#N/A,#N/A,FALSE,"WELDER.XLS"}</definedName>
    <definedName name="FSDFFF" hidden="1">{#N/A,#N/A,FALSE,"COVER1.XLS ";#N/A,#N/A,FALSE,"RACT1.XLS";#N/A,#N/A,FALSE,"RACT2.XLS";#N/A,#N/A,FALSE,"ECCMP";#N/A,#N/A,FALSE,"WELDER.XLS"}</definedName>
    <definedName name="fspsubscribersperE1" localSheetId="1">[1]Assmpns!#REF!</definedName>
    <definedName name="fspsubscribersperE1">[1]Assmpns!#REF!</definedName>
    <definedName name="ftss" localSheetId="1" hidden="1">{"FTS",#N/A,FALSE,"E"}</definedName>
    <definedName name="ftss" hidden="1">{"FTS",#N/A,FALSE,"E"}</definedName>
    <definedName name="FundShDebt" localSheetId="1">#REF!</definedName>
    <definedName name="FundShDebt">#REF!</definedName>
    <definedName name="FundShEquity" localSheetId="1">#REF!</definedName>
    <definedName name="FundShEquity">#REF!</definedName>
    <definedName name="FW_SPEC">[27]PIPING!$M$6:$M$105</definedName>
    <definedName name="G" localSheetId="1">#REF!</definedName>
    <definedName name="G">#REF!</definedName>
    <definedName name="GABIONS_CUM">'[23]Summary Rates'!$S$87</definedName>
    <definedName name="gde" localSheetId="1">#REF!</definedName>
    <definedName name="gde">#REF!</definedName>
    <definedName name="GDTubecost" localSheetId="1">'[15]Capex-fixed'!#REF!</definedName>
    <definedName name="GDTubecost">'[15]Capex-fixed'!#REF!</definedName>
    <definedName name="genandadmin" localSheetId="1">#REF!</definedName>
    <definedName name="genandadmin">#REF!</definedName>
    <definedName name="GEOMEMBRANEANDGEOTEXTILE_SQM">'[23]Summary Rates'!$S$78</definedName>
    <definedName name="gfff" localSheetId="1">'[36]Factors-overall'!#REF!</definedName>
    <definedName name="gfff">'[36]Factors-overall'!#REF!</definedName>
    <definedName name="gfjh" localSheetId="1">'[15]Capex-fixed'!#REF!</definedName>
    <definedName name="gfjh">'[15]Capex-fixed'!#REF!</definedName>
    <definedName name="ggfcgf" localSheetId="1">'[15]Capex-fixed'!#REF!</definedName>
    <definedName name="ggfcgf">'[15]Capex-fixed'!#REF!</definedName>
    <definedName name="GGG" localSheetId="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GGG"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gh" localSheetId="1">#REF!</definedName>
    <definedName name="gh">#REF!</definedName>
    <definedName name="Ghanshyam" localSheetId="1">#REF!</definedName>
    <definedName name="Ghanshyam">#REF!</definedName>
    <definedName name="GhanshyamR" localSheetId="1">#REF!</definedName>
    <definedName name="GhanshyamR">#REF!</definedName>
    <definedName name="ghghgh" localSheetId="1">'[15]Capex-fixed'!#REF!</definedName>
    <definedName name="ghghgh">'[15]Capex-fixed'!#REF!</definedName>
    <definedName name="ghjjkh" localSheetId="1">'[15]Capex-fixed'!#REF!</definedName>
    <definedName name="ghjjkh">'[15]Capex-fixed'!#REF!</definedName>
    <definedName name="ghwkd" localSheetId="1">#REF!</definedName>
    <definedName name="ghwkd">#REF!</definedName>
    <definedName name="GIpipecost" localSheetId="1">'[15]Capex-fixed'!#REF!</definedName>
    <definedName name="GIpipecost">'[15]Capex-fixed'!#REF!</definedName>
    <definedName name="GIpipelength" localSheetId="1">'[15]Capex-fixed'!#REF!</definedName>
    <definedName name="GIpipelength">'[15]Capex-fixed'!#REF!</definedName>
    <definedName name="gwkd" localSheetId="1">#REF!</definedName>
    <definedName name="gwkd">#REF!</definedName>
    <definedName name="hap" localSheetId="1" hidden="1">{#N/A,#N/A,FALSE,"COVER1.XLS ";#N/A,#N/A,FALSE,"RACT1.XLS";#N/A,#N/A,FALSE,"RACT2.XLS";#N/A,#N/A,FALSE,"ECCMP";#N/A,#N/A,FALSE,"WELDER.XLS"}</definedName>
    <definedName name="hap" hidden="1">{#N/A,#N/A,FALSE,"COVER1.XLS ";#N/A,#N/A,FALSE,"RACT1.XLS";#N/A,#N/A,FALSE,"RACT2.XLS";#N/A,#N/A,FALSE,"ECCMP";#N/A,#N/A,FALSE,"WELDER.XLS"}</definedName>
    <definedName name="hardsurfacecutcost" localSheetId="1">'[15]Capex-fixed'!#REF!</definedName>
    <definedName name="hardsurfacecutcost">'[15]Capex-fixed'!#REF!</definedName>
    <definedName name="HDPE40mmcost" localSheetId="1">'[15]Capex-fixed'!#REF!</definedName>
    <definedName name="HDPE40mmcost">'[15]Capex-fixed'!#REF!</definedName>
    <definedName name="hifac">'[28]Factor- cables'!$B$29</definedName>
    <definedName name="HIKNKLL" localSheetId="1">[7]A!#REF!</definedName>
    <definedName name="HIKNKLL">[7]A!#REF!</definedName>
    <definedName name="hjkbu" localSheetId="1">'[15]Capex-fixed'!#REF!</definedName>
    <definedName name="hjkbu">'[15]Capex-fixed'!#REF!</definedName>
    <definedName name="HJKHSDD" localSheetId="1">#REF!</definedName>
    <definedName name="HJKHSDD">#REF!</definedName>
    <definedName name="hkbhi" localSheetId="1">'[15]Capex-fixed'!#REF!</definedName>
    <definedName name="hkbhi">'[15]Capex-fixed'!#REF!</definedName>
    <definedName name="HP" localSheetId="1">#REF!</definedName>
    <definedName name="HP">#REF!</definedName>
    <definedName name="HTML_CodePage" hidden="1">1252</definedName>
    <definedName name="HTML_Control" localSheetId="1" hidden="1">{"'Sheet1'!$A$4386:$N$4591"}</definedName>
    <definedName name="HTML_Control" hidden="1">{"'Sheet1'!$A$4386:$N$4591"}</definedName>
    <definedName name="HTML_Description" hidden="1">""</definedName>
    <definedName name="HTML_Email" hidden="1">""</definedName>
    <definedName name="HTML_Header" hidden="1">"Sheet1"</definedName>
    <definedName name="HTML_LastUpdate" hidden="1">"31/12/98"</definedName>
    <definedName name="HTML_LineAfter" hidden="1">FALSE</definedName>
    <definedName name="HTML_LineBefore" hidden="1">FALSE</definedName>
    <definedName name="HTML_Name" hidden="1">"Mr. Snehal Sompura"</definedName>
    <definedName name="HTML_OBDlg2" hidden="1">TRUE</definedName>
    <definedName name="HTML_OBDlg4" hidden="1">TRUE</definedName>
    <definedName name="HTML_OS" hidden="1">0</definedName>
    <definedName name="HTML_PathFile" hidden="1">"c:\myHTML.htm"</definedName>
    <definedName name="HTML_Title" hidden="1">"BOQ"</definedName>
    <definedName name="hw_sh">[24]factors!$C$3</definedName>
    <definedName name="hwfac">[37]FACTORS!$B$5</definedName>
    <definedName name="IAfixed" localSheetId="1">'[15]Capex-fixed'!#REF!</definedName>
    <definedName name="IAfixed">'[15]Capex-fixed'!#REF!</definedName>
    <definedName name="idu_bs">'[36]Factors-overall'!$B$23</definedName>
    <definedName name="idu_ts">'[36]Factors-overall'!$B$24</definedName>
    <definedName name="ik" localSheetId="1">#REF!</definedName>
    <definedName name="ik">#REF!</definedName>
    <definedName name="ikjgvvdza" localSheetId="1">#REF!</definedName>
    <definedName name="ikjgvvdza">#REF!</definedName>
    <definedName name="increase_in_ospmaintenance" localSheetId="1">[13]Assmpns!#REF!</definedName>
    <definedName name="increase_in_ospmaintenance">[13]Assmpns!#REF!</definedName>
    <definedName name="increaseinhousesalary" localSheetId="1">#REF!</definedName>
    <definedName name="increaseinhousesalary">#REF!</definedName>
    <definedName name="increaseoutsourcedsalary" localSheetId="1">#REF!</definedName>
    <definedName name="increaseoutsourcedsalary">#REF!</definedName>
    <definedName name="IND" localSheetId="1">#REF!</definedName>
    <definedName name="IND">#REF!</definedName>
    <definedName name="InflationCapex" localSheetId="1">#REF!</definedName>
    <definedName name="InflationCapex">#REF!</definedName>
    <definedName name="InflationOpex" localSheetId="1">#REF!</definedName>
    <definedName name="InflationOpex">#REF!</definedName>
    <definedName name="inflind" localSheetId="1">[13]Assmpns!#REF!</definedName>
    <definedName name="inflind">[13]Assmpns!#REF!</definedName>
    <definedName name="inflUS" localSheetId="1">[13]Assmpns!#REF!</definedName>
    <definedName name="inflUS">[13]Assmpns!#REF!</definedName>
    <definedName name="INFRASTRUCTURE_ENTRY">'[19]INPUT SHEET'!$B$993:$F$1018</definedName>
    <definedName name="inhousemanpowerph1a" localSheetId="1">[13]Assmpns!#REF!</definedName>
    <definedName name="inhousemanpowerph1a">[13]Assmpns!#REF!</definedName>
    <definedName name="inhousemanpowerph1b" localSheetId="1">[13]Assmpns!#REF!</definedName>
    <definedName name="inhousemanpowerph1b">[13]Assmpns!#REF!</definedName>
    <definedName name="inhousemanpowerph2" localSheetId="1">[13]Assmpns!#REF!</definedName>
    <definedName name="inhousemanpowerph2">[13]Assmpns!#REF!</definedName>
    <definedName name="InputPO" localSheetId="1">#REF!</definedName>
    <definedName name="InputPO">#REF!</definedName>
    <definedName name="INR" localSheetId="1">#REF!</definedName>
    <definedName name="INR">#REF!</definedName>
    <definedName name="installationcost" localSheetId="1">'[15]Capex-fixed'!#REF!</definedName>
    <definedName name="installationcost">'[15]Capex-fixed'!#REF!</definedName>
    <definedName name="Int" localSheetId="1">#REF!</definedName>
    <definedName name="Int">#REF!</definedName>
    <definedName name="integrated_cluste__link_MCN" localSheetId="1">#REF!</definedName>
    <definedName name="integrated_cluste__link_MCN">#REF!</definedName>
    <definedName name="inter_bldng" localSheetId="1">#REF!</definedName>
    <definedName name="inter_bldng">#REF!</definedName>
    <definedName name="intracirclegrowth" localSheetId="1">[1]Assmpns!#REF!</definedName>
    <definedName name="intracirclegrowth">[1]Assmpns!#REF!</definedName>
    <definedName name="IntRateCons" localSheetId="1">#REF!</definedName>
    <definedName name="IntRateCons">#REF!</definedName>
    <definedName name="INtRateOp" localSheetId="1">#REF!</definedName>
    <definedName name="INtRateOp">#REF!</definedName>
    <definedName name="intratetl" localSheetId="1">#REF!</definedName>
    <definedName name="intratetl">#REF!</definedName>
    <definedName name="intratewc" localSheetId="1">#REF!</definedName>
    <definedName name="intratewc">#REF!</definedName>
    <definedName name="iop" localSheetId="1">'[15]Capex-fixed'!#REF!</definedName>
    <definedName name="iop">'[15]Capex-fixed'!#REF!</definedName>
    <definedName name="J" localSheetId="1">[7]A!#REF!</definedName>
    <definedName name="J">[7]A!#REF!</definedName>
    <definedName name="jgjgj" localSheetId="1" hidden="1">{#N/A,#N/A,FALSE,"COVER.XLS";#N/A,#N/A,FALSE,"RACT1.XLS";#N/A,#N/A,FALSE,"RACT2.XLS";#N/A,#N/A,FALSE,"ECCMP";#N/A,#N/A,FALSE,"WELDER.XLS"}</definedName>
    <definedName name="jgjgj" hidden="1">{#N/A,#N/A,FALSE,"COVER.XLS";#N/A,#N/A,FALSE,"RACT1.XLS";#N/A,#N/A,FALSE,"RACT2.XLS";#N/A,#N/A,FALSE,"ECCMP";#N/A,#N/A,FALSE,"WELDER.XLS"}</definedName>
    <definedName name="jh" localSheetId="1">'[15]Capex-fixed'!#REF!</definedName>
    <definedName name="jh">'[15]Capex-fixed'!#REF!</definedName>
    <definedName name="JJJ" localSheetId="1">#REF!</definedName>
    <definedName name="JJJ">#REF!</definedName>
    <definedName name="jjkh" localSheetId="1">'[15]Capex-fixed'!#REF!</definedName>
    <definedName name="jjkh">'[15]Capex-fixed'!#REF!</definedName>
    <definedName name="jkbk" localSheetId="1">'[15]Capex-fixed'!#REF!</definedName>
    <definedName name="jkbk">'[15]Capex-fixed'!#REF!</definedName>
    <definedName name="jkbkhb" localSheetId="1">'[15]Capex-fixed'!#REF!</definedName>
    <definedName name="jkbkhb">'[15]Capex-fixed'!#REF!</definedName>
    <definedName name="jkkb" localSheetId="1">'[15]Capex-fixed'!#REF!</definedName>
    <definedName name="jkkb">'[15]Capex-fixed'!#REF!</definedName>
    <definedName name="job.no" hidden="1">[38]Database!$C$6:$C$26</definedName>
    <definedName name="JOINTFILLER_SQM">'[23]Summary Rates'!$S$98</definedName>
    <definedName name="JOINTSEALANT_M">'[23]Summary Rates'!$S$100</definedName>
    <definedName name="junctionboxcost" localSheetId="1">'[15]Capex-fixed'!#REF!</definedName>
    <definedName name="junctionboxcost">'[15]Capex-fixed'!#REF!</definedName>
    <definedName name="jvbjgv" localSheetId="1">'[15]Capex-fixed'!#REF!</definedName>
    <definedName name="jvbjgv">'[15]Capex-fixed'!#REF!</definedName>
    <definedName name="jvjvg" localSheetId="1">'[15]Capex-fixed'!#REF!</definedName>
    <definedName name="jvjvg">'[15]Capex-fixed'!#REF!</definedName>
    <definedName name="jvkbgjhnkdjdjkfvvnbff" localSheetId="1">#REF!</definedName>
    <definedName name="jvkbgjhnkdjdjkfvvnbff">#REF!</definedName>
    <definedName name="k" localSheetId="1">#REF!</definedName>
    <definedName name="k">#REF!</definedName>
    <definedName name="khhj" localSheetId="1">'[15]Capex-fixed'!#REF!</definedName>
    <definedName name="khhj">'[15]Capex-fixed'!#REF!</definedName>
    <definedName name="KHKKOKOO" localSheetId="1">[7]A!#REF!</definedName>
    <definedName name="KHKKOKOO">[7]A!#REF!</definedName>
    <definedName name="kjf" localSheetId="1">#REF!</definedName>
    <definedName name="kjf">#REF!</definedName>
    <definedName name="kjvjg" localSheetId="1">'[15]Capex-fixed'!#REF!</definedName>
    <definedName name="kjvjg">'[15]Capex-fixed'!#REF!</definedName>
    <definedName name="KK" localSheetId="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KK"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kkk" localSheetId="1">#REF!</definedName>
    <definedName name="kkk">#REF!</definedName>
    <definedName name="KONTCASH" localSheetId="1">#REF!</definedName>
    <definedName name="KONTCASH">#REF!</definedName>
    <definedName name="kskk" localSheetId="1" hidden="1">{#N/A,#N/A,FALSE,"COVER.XLS";#N/A,#N/A,FALSE,"RACT1.XLS";#N/A,#N/A,FALSE,"RACT2.XLS";#N/A,#N/A,FALSE,"ECCMP";#N/A,#N/A,FALSE,"WELDER.XLS"}</definedName>
    <definedName name="kskk" hidden="1">{#N/A,#N/A,FALSE,"COVER.XLS";#N/A,#N/A,FALSE,"RACT1.XLS";#N/A,#N/A,FALSE,"RACT2.XLS";#N/A,#N/A,FALSE,"ECCMP";#N/A,#N/A,FALSE,"WELDER.XLS"}</definedName>
    <definedName name="KUKULE_GANGA_HYDROPOWER_PROJECT" localSheetId="1">#REF!,#REF!,#REF!,#REF!,#REF!,#REF!,#REF!,#REF!,#REF!</definedName>
    <definedName name="KUKULE_GANGA_HYDROPOWER_PROJECT">#REF!,#REF!,#REF!,#REF!,#REF!,#REF!,#REF!,#REF!,#REF!</definedName>
    <definedName name="kvs" localSheetId="1" hidden="1">{#N/A,#N/A,FALSE,"COVER1.XLS ";#N/A,#N/A,FALSE,"RACT1.XLS";#N/A,#N/A,FALSE,"RACT2.XLS";#N/A,#N/A,FALSE,"ECCMP";#N/A,#N/A,FALSE,"WELDER.XLS"}</definedName>
    <definedName name="kvs" hidden="1">{#N/A,#N/A,FALSE,"COVER1.XLS ";#N/A,#N/A,FALSE,"RACT1.XLS";#N/A,#N/A,FALSE,"RACT2.XLS";#N/A,#N/A,FALSE,"ECCMP";#N/A,#N/A,FALSE,"WELDER.XLS"}</definedName>
    <definedName name="L" localSheetId="1">#REF!</definedName>
    <definedName name="L">#REF!</definedName>
    <definedName name="Lamba_per_year_Routemiles" localSheetId="1">#REF!</definedName>
    <definedName name="Lamba_per_year_Routemiles">#REF!</definedName>
    <definedName name="lambda" localSheetId="1">#REF!</definedName>
    <definedName name="lambda">#REF!</definedName>
    <definedName name="launchexpense" localSheetId="1">[13]Assmpns!#REF!</definedName>
    <definedName name="launchexpense">[13]Assmpns!#REF!</definedName>
    <definedName name="lemu6" localSheetId="1">'[15]Capex-fixed'!#REF!</definedName>
    <definedName name="lemu6">'[15]Capex-fixed'!#REF!</definedName>
    <definedName name="lesa8" localSheetId="1">'[15]Capex-fixed'!#REF!</definedName>
    <definedName name="lesa8">'[15]Capex-fixed'!#REF!</definedName>
    <definedName name="linesprovidedperbldg" localSheetId="1">'[15]Capex-fixed'!#REF!</definedName>
    <definedName name="linesprovidedperbldg">'[15]Capex-fixed'!#REF!</definedName>
    <definedName name="LinkRef" localSheetId="1">#REF!</definedName>
    <definedName name="LinkRef">#REF!</definedName>
    <definedName name="LIQDPLAN">'[12]OVER ALL'!$C$3:$P$67</definedName>
    <definedName name="List_of_Material" localSheetId="1">#REF!</definedName>
    <definedName name="List_of_Material">#REF!</definedName>
    <definedName name="ListOfSuperCriticalEquipment" localSheetId="1">#REF!</definedName>
    <definedName name="ListOfSuperCriticalEquipment">#REF!</definedName>
    <definedName name="lk" localSheetId="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ll" localSheetId="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lll"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LMPSUM">[39]R2!$G$87</definedName>
    <definedName name="LMPTOT">[39]R2!$C$5</definedName>
    <definedName name="lnjklbk" localSheetId="1">'[15]Capex-fixed'!#REF!</definedName>
    <definedName name="lnjklbk">'[15]Capex-fixed'!#REF!</definedName>
    <definedName name="LoanTenure" localSheetId="1">#REF!</definedName>
    <definedName name="LoanTenure">#REF!</definedName>
    <definedName name="loc" localSheetId="1">'[36]Factors-overall'!#REF!</definedName>
    <definedName name="loc">'[36]Factors-overall'!#REF!</definedName>
    <definedName name="loca">[37]FACTORS!$B$14</definedName>
    <definedName name="local" localSheetId="1">#REF!</definedName>
    <definedName name="local">#REF!</definedName>
    <definedName name="LOCAL_STAFF" localSheetId="1">#REF!</definedName>
    <definedName name="LOCAL_STAFF">#REF!</definedName>
    <definedName name="LOCAL_STAFF_ENTRY">'[19]INPUT SHEET'!$B$601:$B$625</definedName>
    <definedName name="lomif" localSheetId="1">'[15]Capex-fixed'!#REF!</definedName>
    <definedName name="lomif">'[15]Capex-fixed'!#REF!</definedName>
    <definedName name="lomifcable" localSheetId="1">'[15]Capex-fixed'!#REF!</definedName>
    <definedName name="lomifcable">'[15]Capex-fixed'!#REF!</definedName>
    <definedName name="lomifcard" localSheetId="1">'[15]Capex-fixed'!#REF!</definedName>
    <definedName name="lomifcard">'[15]Capex-fixed'!#REF!</definedName>
    <definedName name="lomifcble" localSheetId="1">'[15]Capex-fixed'!#REF!</definedName>
    <definedName name="lomifcble">'[15]Capex-fixed'!#REF!</definedName>
    <definedName name="m" localSheetId="1">#REF!</definedName>
    <definedName name="m">#REF!</definedName>
    <definedName name="MA_BTS_SUMMARY" localSheetId="1">#REF!</definedName>
    <definedName name="MA_BTS_SUMMARY">#REF!</definedName>
    <definedName name="MA_Plng_Resp" localSheetId="1">#REF!</definedName>
    <definedName name="MA_Plng_Resp">#REF!</definedName>
    <definedName name="MACHINE_EQUIPMENT" localSheetId="1">#REF!</definedName>
    <definedName name="MACHINE_EQUIPMENT">#REF!</definedName>
    <definedName name="MACHINE_EQUIPMENT_ENTRY">'[19]INPUT SHEET'!$B$651:$B$675</definedName>
    <definedName name="mainrkcost" localSheetId="1">'[15]Capex-fixed'!#REF!</definedName>
    <definedName name="mainrkcost">'[15]Capex-fixed'!#REF!</definedName>
    <definedName name="man" localSheetId="1">[40]oresreqsum!#REF!</definedName>
    <definedName name="man">[40]oresreqsum!#REF!</definedName>
    <definedName name="man_power_sum" localSheetId="1">#REF!</definedName>
    <definedName name="man_power_sum">#REF!</definedName>
    <definedName name="MANOJ" localSheetId="1">#REF!</definedName>
    <definedName name="MANOJ">#REF!</definedName>
    <definedName name="manpower_details" localSheetId="1">#REF!</definedName>
    <definedName name="manpower_details">#REF!</definedName>
    <definedName name="Margin" localSheetId="1">#REF!</definedName>
    <definedName name="Margin">#REF!</definedName>
    <definedName name="mat" localSheetId="1">#REF!</definedName>
    <definedName name="mat">#REF!</definedName>
    <definedName name="Material_rate_entry">'[19]INPUT SHEET'!$B$704:$D$729</definedName>
    <definedName name="MATL1">'[6]CODE-STR'!$A$3:$B$40</definedName>
    <definedName name="MAY03PH2" localSheetId="1">#REF!</definedName>
    <definedName name="MAY03PH2">#REF!</definedName>
    <definedName name="mics3" localSheetId="1">'[2]18-misc'!#REF!</definedName>
    <definedName name="mics3">'[2]18-misc'!#REF!</definedName>
    <definedName name="mile" localSheetId="1">[41]oresreqsum!#REF!</definedName>
    <definedName name="mile">[41]oresreqsum!#REF!</definedName>
    <definedName name="misc3" localSheetId="1">'[2]18-misc'!#REF!</definedName>
    <definedName name="misc3">'[2]18-misc'!#REF!</definedName>
    <definedName name="mkl" localSheetId="1">'[15]Capex-fixed'!#REF!</definedName>
    <definedName name="mkl">'[15]Capex-fixed'!#REF!</definedName>
    <definedName name="mktcoveredph1a" localSheetId="1">[1]Assmpns!#REF!</definedName>
    <definedName name="mktcoveredph1a">[1]Assmpns!#REF!</definedName>
    <definedName name="mktcoveredph1b" localSheetId="1">[1]Assmpns!#REF!</definedName>
    <definedName name="mktcoveredph1b">[1]Assmpns!#REF!</definedName>
    <definedName name="mktcoveredph2" localSheetId="1">[1]Assmpns!#REF!</definedName>
    <definedName name="mktcoveredph2">[1]Assmpns!#REF!</definedName>
    <definedName name="MLNVOL" localSheetId="1">#REF!</definedName>
    <definedName name="MLNVOL">#REF!</definedName>
    <definedName name="mmm" localSheetId="1">'[15]Capex-fixed'!#REF!</definedName>
    <definedName name="mmm">'[15]Capex-fixed'!#REF!</definedName>
    <definedName name="mmnnvvcbcbcxvdd" localSheetId="1">'[15]Capex-fixed'!#REF!</definedName>
    <definedName name="mmnnvvcbcbcxvdd">'[15]Capex-fixed'!#REF!</definedName>
    <definedName name="mn" localSheetId="1">#REF!</definedName>
    <definedName name="mn">#REF!</definedName>
    <definedName name="mnb" localSheetId="1">#REF!,#REF!,#REF!,#REF!,#REF!,#REF!,#REF!,#REF!,#REF!</definedName>
    <definedName name="mnb">#REF!,#REF!,#REF!,#REF!,#REF!,#REF!,#REF!,#REF!,#REF!</definedName>
    <definedName name="mncrconv" localSheetId="1">#REF!</definedName>
    <definedName name="mncrconv">#REF!</definedName>
    <definedName name="MONTH_CONDITION" localSheetId="1">#REF!</definedName>
    <definedName name="MONTH_CONDITION">#REF!</definedName>
    <definedName name="MONTH_DETAILS" localSheetId="1">#REF!</definedName>
    <definedName name="MONTH_DETAILS">#REF!</definedName>
    <definedName name="MOP" localSheetId="1" hidden="1">{"SUMMARY",#N/A,FALSE,"C"}</definedName>
    <definedName name="MOP" hidden="1">{"SUMMARY",#N/A,FALSE,"C"}</definedName>
    <definedName name="mpl">'[42]Master Price List'!$A$8:$M$87</definedName>
    <definedName name="mpwr" localSheetId="1">#REF!</definedName>
    <definedName name="mpwr">#REF!</definedName>
    <definedName name="msy5onwards" localSheetId="1">[1]Assmpns!#REF!</definedName>
    <definedName name="msy5onwards">[1]Assmpns!#REF!</definedName>
    <definedName name="mu" localSheetId="1">#REF!</definedName>
    <definedName name="mu">#REF!</definedName>
    <definedName name="my" localSheetId="1">'[31]precast(2-3 MT)'!#REF!</definedName>
    <definedName name="my">'[31]precast(2-3 MT)'!#REF!</definedName>
    <definedName name="N" localSheetId="1">#REF!</definedName>
    <definedName name="N">#REF!</definedName>
    <definedName name="na" localSheetId="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na"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new" localSheetId="1">#REF!</definedName>
    <definedName name="new">#REF!</definedName>
    <definedName name="NEWNA" localSheetId="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NEWNA"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nldvoicegrowthyr1" localSheetId="1">[1]Assmpns!#REF!</definedName>
    <definedName name="nldvoicegrowthyr1">[1]Assmpns!#REF!</definedName>
    <definedName name="nldvoicegrowthyr2" localSheetId="1">[1]Assmpns!#REF!</definedName>
    <definedName name="nldvoicegrowthyr2">[1]Assmpns!#REF!</definedName>
    <definedName name="nldvoicegrowthyr3" localSheetId="1">[1]Assmpns!#REF!</definedName>
    <definedName name="nldvoicegrowthyr3">[1]Assmpns!#REF!</definedName>
    <definedName name="nldvoicegrowthyr4" localSheetId="1">[1]Assmpns!#REF!</definedName>
    <definedName name="nldvoicegrowthyr4">[1]Assmpns!#REF!</definedName>
    <definedName name="nldvoicegrowthyr5onwards" localSheetId="1">[1]Assmpns!#REF!</definedName>
    <definedName name="nldvoicegrowthyr5onwards">[1]Assmpns!#REF!</definedName>
    <definedName name="NMKLMLL" localSheetId="1">#REF!</definedName>
    <definedName name="NMKLMLL">#REF!</definedName>
    <definedName name="nnn" localSheetId="1">'[15]Capex-fixed'!#REF!</definedName>
    <definedName name="nnn">'[15]Capex-fixed'!#REF!</definedName>
    <definedName name="noj" localSheetId="1">'[15]Capex-fixed'!#REF!</definedName>
    <definedName name="noj">'[15]Capex-fixed'!#REF!</definedName>
    <definedName name="normalcapex" localSheetId="1">[13]Assmpns!#REF!</definedName>
    <definedName name="normalcapex">[13]Assmpns!#REF!</definedName>
    <definedName name="Nos" localSheetId="1">#REF!</definedName>
    <definedName name="Nos">#REF!</definedName>
    <definedName name="NOV" localSheetId="1">#REF!</definedName>
    <definedName name="NOV">#REF!</definedName>
    <definedName name="NPV" localSheetId="1">#REF!</definedName>
    <definedName name="NPV">#REF!</definedName>
    <definedName name="NPV_Rate" localSheetId="1">#REF!</definedName>
    <definedName name="NPV_Rate">#REF!</definedName>
    <definedName name="nss" localSheetId="1" hidden="1">{#N/A,#N/A,FALSE,"consu_cover";#N/A,#N/A,FALSE,"consu_strategy";#N/A,#N/A,FALSE,"consu_flow";#N/A,#N/A,FALSE,"Summary_reqmt";#N/A,#N/A,FALSE,"field_ppg";#N/A,#N/A,FALSE,"ppg_shop";#N/A,#N/A,FALSE,"strl";#N/A,#N/A,FALSE,"tankages";#N/A,#N/A,FALSE,"gases"}</definedName>
    <definedName name="nss" hidden="1">{#N/A,#N/A,FALSE,"consu_cover";#N/A,#N/A,FALSE,"consu_strategy";#N/A,#N/A,FALSE,"consu_flow";#N/A,#N/A,FALSE,"Summary_reqmt";#N/A,#N/A,FALSE,"field_ppg";#N/A,#N/A,FALSE,"ppg_shop";#N/A,#N/A,FALSE,"strl";#N/A,#N/A,FALSE,"tankages";#N/A,#N/A,FALSE,"gases"}</definedName>
    <definedName name="o" localSheetId="1">#REF!</definedName>
    <definedName name="o">#REF!</definedName>
    <definedName name="O12SUM">[39]R2!$C$9</definedName>
    <definedName name="octroi" localSheetId="1">#REF!</definedName>
    <definedName name="octroi">#REF!</definedName>
    <definedName name="OFFER">[43]DMS_Configurator!$B$4</definedName>
    <definedName name="Offtake" localSheetId="1">#REF!</definedName>
    <definedName name="Offtake">#REF!</definedName>
    <definedName name="Offtake_Days" localSheetId="1">#REF!</definedName>
    <definedName name="Offtake_Days">#REF!</definedName>
    <definedName name="Offtake_per" localSheetId="1">#REF!</definedName>
    <definedName name="Offtake_per">#REF!</definedName>
    <definedName name="OH" localSheetId="1">#REF!</definedName>
    <definedName name="OH">#REF!</definedName>
    <definedName name="ok" localSheetId="1" hidden="1">{#N/A,#N/A,FALSE,"COVER1.XLS ";#N/A,#N/A,FALSE,"RACT1.XLS";#N/A,#N/A,FALSE,"RACT2.XLS";#N/A,#N/A,FALSE,"ECCMP";#N/A,#N/A,FALSE,"WELDER.XLS"}</definedName>
    <definedName name="ok" hidden="1">{#N/A,#N/A,FALSE,"COVER1.XLS ";#N/A,#N/A,FALSE,"RACT1.XLS";#N/A,#N/A,FALSE,"RACT2.XLS";#N/A,#N/A,FALSE,"ECCMP";#N/A,#N/A,FALSE,"WELDER.XLS"}</definedName>
    <definedName name="OOLJNO" localSheetId="1">#REF!</definedName>
    <definedName name="OOLJNO">#REF!</definedName>
    <definedName name="OperationPeriod0" localSheetId="1">#REF!</definedName>
    <definedName name="OperationPeriod0">#REF!</definedName>
    <definedName name="OperationPeriod1" localSheetId="1">#REF!</definedName>
    <definedName name="OperationPeriod1">#REF!</definedName>
    <definedName name="Option" localSheetId="1">#REF!</definedName>
    <definedName name="Option">#REF!</definedName>
    <definedName name="optpatchcord" localSheetId="1">'[15]Capex-fixed'!#REF!</definedName>
    <definedName name="optpatchcord">'[15]Capex-fixed'!#REF!</definedName>
    <definedName name="ospmaintenance" localSheetId="1">[13]Assmpns!#REF!</definedName>
    <definedName name="ospmaintenance">[13]Assmpns!#REF!</definedName>
    <definedName name="otherfinancialcharge" localSheetId="1">'[15]NLD - Assum'!#REF!</definedName>
    <definedName name="otherfinancialcharge">'[15]NLD - Assum'!#REF!</definedName>
    <definedName name="otherinterconnectperldca" localSheetId="1">[13]Assmpns!#REF!</definedName>
    <definedName name="otherinterconnectperldca">[13]Assmpns!#REF!</definedName>
    <definedName name="othernwtfcy1" localSheetId="1">[1]Assmpns!#REF!</definedName>
    <definedName name="othernwtfcy1">[1]Assmpns!#REF!</definedName>
    <definedName name="othernwtfcy2" localSheetId="1">[1]Assmpns!#REF!</definedName>
    <definedName name="othernwtfcy2">[1]Assmpns!#REF!</definedName>
    <definedName name="othernwtfcy3" localSheetId="1">[1]Assmpns!#REF!</definedName>
    <definedName name="othernwtfcy3">[1]Assmpns!#REF!</definedName>
    <definedName name="othernwtfcy4" localSheetId="1">[1]Assmpns!#REF!</definedName>
    <definedName name="othernwtfcy4">[1]Assmpns!#REF!</definedName>
    <definedName name="othernwtfcy5onwards" localSheetId="1">[1]Assmpns!#REF!</definedName>
    <definedName name="othernwtfcy5onwards">[1]Assmpns!#REF!</definedName>
    <definedName name="Others" localSheetId="1" hidden="1">{#N/A,#N/A,FALSE,"COVER1.XLS ";#N/A,#N/A,FALSE,"RACT1.XLS";#N/A,#N/A,FALSE,"RACT2.XLS";#N/A,#N/A,FALSE,"ECCMP";#N/A,#N/A,FALSE,"WELDER.XLS"}</definedName>
    <definedName name="Others" hidden="1">{#N/A,#N/A,FALSE,"COVER1.XLS ";#N/A,#N/A,FALSE,"RACT1.XLS";#N/A,#N/A,FALSE,"RACT2.XLS";#N/A,#N/A,FALSE,"ECCMP";#N/A,#N/A,FALSE,"WELDER.XLS"}</definedName>
    <definedName name="outsourcedmanpowerph1a" localSheetId="1">[13]Assmpns!#REF!</definedName>
    <definedName name="outsourcedmanpowerph1a">[13]Assmpns!#REF!</definedName>
    <definedName name="outsourcedmanpowerph1b" localSheetId="1">[13]Assmpns!#REF!</definedName>
    <definedName name="outsourcedmanpowerph1b">[13]Assmpns!#REF!</definedName>
    <definedName name="outsourcedmanpowerph2" localSheetId="1">[13]Assmpns!#REF!</definedName>
    <definedName name="outsourcedmanpowerph2">[13]Assmpns!#REF!</definedName>
    <definedName name="OVER_HEADS_ENTRY">'[19]INPUT SHEET'!$B$676:$B$700</definedName>
    <definedName name="OVERHEADS" localSheetId="1">#REF!</definedName>
    <definedName name="OVERHEADS">#REF!</definedName>
    <definedName name="P" localSheetId="1">#REF!</definedName>
    <definedName name="P">#REF!</definedName>
    <definedName name="P0" localSheetId="1">#REF!</definedName>
    <definedName name="P0">#REF!</definedName>
    <definedName name="PAD" localSheetId="1">#REF!</definedName>
    <definedName name="PAD">#REF!</definedName>
    <definedName name="PAGE1" localSheetId="1">#REF!</definedName>
    <definedName name="PAGE1">#REF!</definedName>
    <definedName name="PAGE2" localSheetId="1">#REF!</definedName>
    <definedName name="PAGE2">#REF!</definedName>
    <definedName name="PAGE3" localSheetId="1">#REF!</definedName>
    <definedName name="PAGE3">#REF!</definedName>
    <definedName name="pal" localSheetId="1">#REF!</definedName>
    <definedName name="pal">#REF!</definedName>
    <definedName name="Parameters" localSheetId="1">#REF!</definedName>
    <definedName name="Parameters">#REF!</definedName>
    <definedName name="PART_10_TOTAL" localSheetId="1">#REF!</definedName>
    <definedName name="PART_10_TOTAL">#REF!</definedName>
    <definedName name="PART_11_TOTAL" localSheetId="1">#REF!</definedName>
    <definedName name="PART_11_TOTAL">#REF!</definedName>
    <definedName name="PART_12_TOTAL" localSheetId="1">#REF!</definedName>
    <definedName name="PART_12_TOTAL">#REF!</definedName>
    <definedName name="PART_13_TOTAL" localSheetId="1">#REF!</definedName>
    <definedName name="PART_13_TOTAL">#REF!</definedName>
    <definedName name="PART_3_TOTAL" localSheetId="1">[44]C!#REF!</definedName>
    <definedName name="PART_3_TOTAL">[44]C!#REF!</definedName>
    <definedName name="PART_6_TOTAL" localSheetId="1">#REF!</definedName>
    <definedName name="PART_6_TOTAL">#REF!</definedName>
    <definedName name="PART_8_TOTAL" localSheetId="1">#REF!</definedName>
    <definedName name="PART_8_TOTAL">#REF!</definedName>
    <definedName name="PART_9_TOTAL" localSheetId="1">#REF!</definedName>
    <definedName name="PART_9_TOTAL">#REF!</definedName>
    <definedName name="PBinstalcost" localSheetId="1">'[15]Capex-fixed'!#REF!</definedName>
    <definedName name="PBinstalcost">'[15]Capex-fixed'!#REF!</definedName>
    <definedName name="PC" localSheetId="1">#REF!</definedName>
    <definedName name="PC">#REF!</definedName>
    <definedName name="pconv" localSheetId="1">'[15]Capex-fixed'!#REF!</definedName>
    <definedName name="pconv">'[15]Capex-fixed'!#REF!</definedName>
    <definedName name="pconvcable" localSheetId="1">'[15]Capex-fixed'!#REF!</definedName>
    <definedName name="pconvcable">'[15]Capex-fixed'!#REF!</definedName>
    <definedName name="PENSTOCKLINER_MT">[23]Penstock!$Y$51</definedName>
    <definedName name="percentagemarketcoveredph2" localSheetId="1">[1]Assmpns!#REF!</definedName>
    <definedName name="percentagemarketcoveredph2">[1]Assmpns!#REF!</definedName>
    <definedName name="percentagemktcoveredph1a" localSheetId="1">[1]Assmpns!#REF!</definedName>
    <definedName name="percentagemktcoveredph1a">[1]Assmpns!#REF!</definedName>
    <definedName name="percentagemktcoveredph1b" localSheetId="1">[1]Assmpns!#REF!</definedName>
    <definedName name="percentagemktcoveredph1b">[1]Assmpns!#REF!</definedName>
    <definedName name="percentcables" localSheetId="1">[1]Assmpns!#REF!</definedName>
    <definedName name="percentcables">[1]Assmpns!#REF!</definedName>
    <definedName name="percentcivil" localSheetId="1">[1]Assmpns!#REF!</definedName>
    <definedName name="percentcivil">[1]Assmpns!#REF!</definedName>
    <definedName name="percentducts" localSheetId="1">[1]Assmpns!#REF!</definedName>
    <definedName name="percentducts">[1]Assmpns!#REF!</definedName>
    <definedName name="percentelectro" localSheetId="1">[1]Assmpns!#REF!</definedName>
    <definedName name="percentelectro">[1]Assmpns!#REF!</definedName>
    <definedName name="percentland" localSheetId="1">[1]Assmpns!#REF!</definedName>
    <definedName name="percentland">[1]Assmpns!#REF!</definedName>
    <definedName name="percentothers" localSheetId="1">[1]Assmpns!#REF!</definedName>
    <definedName name="percentothers">[1]Assmpns!#REF!</definedName>
    <definedName name="percentrow" localSheetId="1">[1]Assmpns!#REF!</definedName>
    <definedName name="percentrow">[1]Assmpns!#REF!</definedName>
    <definedName name="Pi" localSheetId="1">#REF!</definedName>
    <definedName name="Pi">#REF!</definedName>
    <definedName name="PIP">'[29]PIP&amp;EQPT'!$A$7:$R$54</definedName>
    <definedName name="pipe3" localSheetId="1">'[2]5-pipe'!#REF!</definedName>
    <definedName name="pipe3">'[2]5-pipe'!#REF!</definedName>
    <definedName name="piu" localSheetId="1">'[15]Capex-fixed'!#REF!</definedName>
    <definedName name="piu">'[15]Capex-fixed'!#REF!</definedName>
    <definedName name="pl" localSheetId="1" hidden="1">{"PLANT BREAKUP",#N/A,FALSE,"E"}</definedName>
    <definedName name="pl" hidden="1">{"PLANT BREAKUP",#N/A,FALSE,"E"}</definedName>
    <definedName name="PL_Availability" localSheetId="1">#REF!</definedName>
    <definedName name="PL_Availability">#REF!</definedName>
    <definedName name="PoPno" localSheetId="1">'[45]Level 0'!#REF!</definedName>
    <definedName name="PoPno">'[45]Level 0'!#REF!</definedName>
    <definedName name="populationgrowthrate" localSheetId="1">[1]Assmpns!#REF!</definedName>
    <definedName name="populationgrowthrate">[1]Assmpns!#REF!</definedName>
    <definedName name="pots30if" localSheetId="1">'[15]Capex-fixed'!#REF!</definedName>
    <definedName name="pots30if">'[15]Capex-fixed'!#REF!</definedName>
    <definedName name="potscable" localSheetId="1">'[15]Capex-fixed'!#REF!</definedName>
    <definedName name="potscable">'[15]Capex-fixed'!#REF!</definedName>
    <definedName name="potsif" localSheetId="1">'[15]Capex-fixed'!#REF!</definedName>
    <definedName name="potsif">'[15]Capex-fixed'!#REF!</definedName>
    <definedName name="PP" localSheetId="1">#REF!</definedName>
    <definedName name="PP">#REF!</definedName>
    <definedName name="PRECASTLAGGING_CUM">'[23]Summary Rates'!$S$95</definedName>
    <definedName name="prepared.by" hidden="1">[38]Database!$D$6:$D$26</definedName>
    <definedName name="presentation" localSheetId="1">#REF!</definedName>
    <definedName name="presentation">#REF!</definedName>
    <definedName name="price" localSheetId="1">#REF!</definedName>
    <definedName name="price">#REF!</definedName>
    <definedName name="_xlnm.Print_Area" localSheetId="0">'Price Bid'!$A$5:$G$608</definedName>
    <definedName name="_xlnm.Print_Area" localSheetId="1">#REF!</definedName>
    <definedName name="_xlnm.Print_Area">#REF!</definedName>
    <definedName name="PRINT_AREA_MI" localSheetId="1">#REF!</definedName>
    <definedName name="PRINT_AREA_MI">#REF!</definedName>
    <definedName name="_xlnm.Print_Titles" localSheetId="0">'Price Bid'!$5:$6</definedName>
    <definedName name="_xlnm.Print_Titles">#N/A</definedName>
    <definedName name="ProfileOfTaggedInstruments___ByConstrMgr_Complex_Category" localSheetId="1">#REF!</definedName>
    <definedName name="ProfileOfTaggedInstruments___ByConstrMgr_Complex_Category">#REF!</definedName>
    <definedName name="ProjectSubtitle">'[46]Fill this out first...'!$D$9</definedName>
    <definedName name="PTA_Bulk" localSheetId="1">#REF!</definedName>
    <definedName name="PTA_Bulk">#REF!</definedName>
    <definedName name="PTA_ISBL" localSheetId="1">#REF!</definedName>
    <definedName name="PTA_ISBL">#REF!</definedName>
    <definedName name="pullingcost" localSheetId="1">'[15]Capex-fixed'!#REF!</definedName>
    <definedName name="pullingcost">'[15]Capex-fixed'!#REF!</definedName>
    <definedName name="PVCWATERSTOP_230MM_M">'[23]Summary Rates'!$S$81</definedName>
    <definedName name="Q" localSheetId="1">#REF!</definedName>
    <definedName name="Q">#REF!</definedName>
    <definedName name="qq" localSheetId="1" hidden="1">{#N/A,#N/A,FALSE,"COVER1.XLS ";#N/A,#N/A,FALSE,"RACT1.XLS";#N/A,#N/A,FALSE,"RACT2.XLS";#N/A,#N/A,FALSE,"ECCMP";#N/A,#N/A,FALSE,"WELDER.XLS"}</definedName>
    <definedName name="qq" hidden="1">{#N/A,#N/A,FALSE,"COVER1.XLS ";#N/A,#N/A,FALSE,"RACT1.XLS";#N/A,#N/A,FALSE,"RACT2.XLS";#N/A,#N/A,FALSE,"ECCMP";#N/A,#N/A,FALSE,"WELDER.XLS"}</definedName>
    <definedName name="qryEqptOrdDelyETAProfile_byConstrMgr" localSheetId="1">#REF!</definedName>
    <definedName name="qryEqptOrdDelyETAProfile_byConstrMgr">#REF!</definedName>
    <definedName name="qryEqptOrdPODelProfile_ByConstrMgr" localSheetId="1">#REF!</definedName>
    <definedName name="qryEqptOrdPODelProfile_ByConstrMgr">#REF!</definedName>
    <definedName name="qryForEqptProfTotalDelvdFdnErnIndImp" localSheetId="1">#REF!</definedName>
    <definedName name="qryForEqptProfTotalDelvdFdnErnIndImp">#REF!</definedName>
    <definedName name="qrySummROSDatesFromQuery" localSheetId="1">#REF!</definedName>
    <definedName name="qrySummROSDatesFromQuery">#REF!</definedName>
    <definedName name="qryUnitForecastUtils" localSheetId="1">#REF!</definedName>
    <definedName name="qryUnitForecastUtils">#REF!</definedName>
    <definedName name="quarter_1" localSheetId="1">#REF!</definedName>
    <definedName name="quarter_1">#REF!</definedName>
    <definedName name="quarter_2" localSheetId="1">#REF!</definedName>
    <definedName name="quarter_2">#REF!</definedName>
    <definedName name="quarter_3" localSheetId="1">#REF!</definedName>
    <definedName name="quarter_3">#REF!</definedName>
    <definedName name="quarter_4" localSheetId="1">#REF!</definedName>
    <definedName name="quarter_4">#REF!</definedName>
    <definedName name="quarterly_report" localSheetId="1">#REF!</definedName>
    <definedName name="quarterly_report">#REF!</definedName>
    <definedName name="Query1" localSheetId="1">#REF!</definedName>
    <definedName name="Query1">#REF!</definedName>
    <definedName name="qwe">'[15]Capex-fixed'!#REF!</definedName>
    <definedName name="R_">[7]A!#REF!</definedName>
    <definedName name="R_hyd" localSheetId="1">#REF!</definedName>
    <definedName name="R_hyd">#REF!</definedName>
    <definedName name="rad_dscnt" localSheetId="1">#REF!</definedName>
    <definedName name="rad_dscnt">#REF!</definedName>
    <definedName name="range" hidden="1">[38]SCHEDULE!$AJ$10:$AJ$32</definedName>
    <definedName name="rate" localSheetId="1">#REF!</definedName>
    <definedName name="rate">#REF!</definedName>
    <definedName name="rate0">[47]SUMMARY!$A$3:$E$1159</definedName>
    <definedName name="RDN" localSheetId="1" hidden="1">{#N/A,#N/A,FALSE,"COVER.XLS";#N/A,#N/A,FALSE,"RACT1.XLS";#N/A,#N/A,FALSE,"RACT2.XLS";#N/A,#N/A,FALSE,"ECCMP";#N/A,#N/A,FALSE,"WELDER.XLS"}</definedName>
    <definedName name="RDN" hidden="1">{#N/A,#N/A,FALSE,"COVER.XLS";#N/A,#N/A,FALSE,"RACT1.XLS";#N/A,#N/A,FALSE,"RACT2.XLS";#N/A,#N/A,FALSE,"ECCMP";#N/A,#N/A,FALSE,"WELDER.XLS"}</definedName>
    <definedName name="re" localSheetId="1">#REF!</definedName>
    <definedName name="re">#REF!</definedName>
    <definedName name="_xlnm.Recorder" localSheetId="1">#REF!</definedName>
    <definedName name="_xlnm.Recorder">#REF!</definedName>
    <definedName name="redep">[13]Assmpns!#REF!</definedName>
    <definedName name="Reductioningrowthrate">[1]Assmpns!#REF!</definedName>
    <definedName name="REGULAR_STAFF" localSheetId="1">#REF!</definedName>
    <definedName name="REGULAR_STAFF">#REF!</definedName>
    <definedName name="REGULAR_STAFF_ENTRY">'[19]INPUT SHEET'!$B$626:$B$650</definedName>
    <definedName name="Reinforcement" localSheetId="1" hidden="1">{#N/A,#N/A,FALSE,"consu_cover";#N/A,#N/A,FALSE,"consu_strategy";#N/A,#N/A,FALSE,"consu_flow";#N/A,#N/A,FALSE,"Summary_reqmt";#N/A,#N/A,FALSE,"field_ppg";#N/A,#N/A,FALSE,"ppg_shop";#N/A,#N/A,FALSE,"strl";#N/A,#N/A,FALSE,"tankages";#N/A,#N/A,FALSE,"gases"}</definedName>
    <definedName name="Reinforcement" hidden="1">{#N/A,#N/A,FALSE,"consu_cover";#N/A,#N/A,FALSE,"consu_strategy";#N/A,#N/A,FALSE,"consu_flow";#N/A,#N/A,FALSE,"Summary_reqmt";#N/A,#N/A,FALSE,"field_ppg";#N/A,#N/A,FALSE,"ppg_shop";#N/A,#N/A,FALSE,"strl";#N/A,#N/A,FALSE,"tankages";#N/A,#N/A,FALSE,"gases"}</definedName>
    <definedName name="repayment" localSheetId="1">#REF!</definedName>
    <definedName name="repayment">#REF!</definedName>
    <definedName name="REQ" localSheetId="1">#REF!</definedName>
    <definedName name="REQ">#REF!</definedName>
    <definedName name="RES" localSheetId="1" hidden="1">{#N/A,#N/A,FALSE,"COVER1.XLS ";#N/A,#N/A,FALSE,"RACT1.XLS";#N/A,#N/A,FALSE,"RACT2.XLS";#N/A,#N/A,FALSE,"ECCMP";#N/A,#N/A,FALSE,"WELDER.XLS"}</definedName>
    <definedName name="RES" hidden="1">{#N/A,#N/A,FALSE,"COVER1.XLS ";#N/A,#N/A,FALSE,"RACT1.XLS";#N/A,#N/A,FALSE,"RACT2.XLS";#N/A,#N/A,FALSE,"ECCMP";#N/A,#N/A,FALSE,"WELDER.XLS"}</definedName>
    <definedName name="res_sum" localSheetId="1" hidden="1">{#N/A,#N/A,FALSE,"COVER1.XLS ";#N/A,#N/A,FALSE,"RACT1.XLS";#N/A,#N/A,FALSE,"RACT2.XLS";#N/A,#N/A,FALSE,"ECCMP";#N/A,#N/A,FALSE,"WELDER.XLS"}</definedName>
    <definedName name="res_sum" hidden="1">{#N/A,#N/A,FALSE,"COVER1.XLS ";#N/A,#N/A,FALSE,"RACT1.XLS";#N/A,#N/A,FALSE,"RACT2.XLS";#N/A,#N/A,FALSE,"ECCMP";#N/A,#N/A,FALSE,"WELDER.XLS"}</definedName>
    <definedName name="restorationcost" localSheetId="1">'[15]Capex-fixed'!#REF!</definedName>
    <definedName name="restorationcost">'[15]Capex-fixed'!#REF!</definedName>
    <definedName name="results1" localSheetId="1">#REF!</definedName>
    <definedName name="results1">#REF!</definedName>
    <definedName name="results2" localSheetId="1">#REF!</definedName>
    <definedName name="results2">#REF!</definedName>
    <definedName name="RESULTS3" localSheetId="1">#REF!</definedName>
    <definedName name="RESULTS3">#REF!</definedName>
    <definedName name="results4" localSheetId="1">#REF!</definedName>
    <definedName name="results4">#REF!</definedName>
    <definedName name="revloss1anoncolocation" localSheetId="1">[1]Assmpns!#REF!</definedName>
    <definedName name="revloss1anoncolocation">[1]Assmpns!#REF!</definedName>
    <definedName name="revloss1bnoncolocation" localSheetId="1">[1]Assmpns!#REF!</definedName>
    <definedName name="revloss1bnoncolocation">[1]Assmpns!#REF!</definedName>
    <definedName name="revloss2noncolocation" localSheetId="1">[1]Assmpns!#REF!</definedName>
    <definedName name="revloss2noncolocation">[1]Assmpns!#REF!</definedName>
    <definedName name="Revq1" localSheetId="1">[1]Assmpns!#REF!</definedName>
    <definedName name="Revq1">[1]Assmpns!#REF!</definedName>
    <definedName name="revq2" localSheetId="1">[1]Assmpns!#REF!</definedName>
    <definedName name="revq2">[1]Assmpns!#REF!</definedName>
    <definedName name="revq3" localSheetId="1">[1]Assmpns!#REF!</definedName>
    <definedName name="revq3">[1]Assmpns!#REF!</definedName>
    <definedName name="revq4" localSheetId="1">[1]Assmpns!#REF!</definedName>
    <definedName name="revq4">[1]Assmpns!#REF!</definedName>
    <definedName name="revshare" localSheetId="1">'[48]NLD - Assum'!#REF!</definedName>
    <definedName name="revshare">'[48]NLD - Assum'!#REF!</definedName>
    <definedName name="revsharebasis" localSheetId="1">'[48]NLD - Assum'!#REF!</definedName>
    <definedName name="revsharebasis">'[48]NLD - Assum'!#REF!</definedName>
    <definedName name="revshareSDCAtfc" localSheetId="1">[1]Assmpns!#REF!</definedName>
    <definedName name="revshareSDCAtfc">[1]Assmpns!#REF!</definedName>
    <definedName name="RF" localSheetId="1">[7]A!#REF!</definedName>
    <definedName name="RF">[7]A!#REF!</definedName>
    <definedName name="rho" localSheetId="1">#REF!</definedName>
    <definedName name="rho">#REF!</definedName>
    <definedName name="rilmkt" localSheetId="1">#REF!</definedName>
    <definedName name="rilmkt">#REF!</definedName>
    <definedName name="RIPRAP_CUM">'[23]Summary Rates'!$S$89</definedName>
    <definedName name="RNG300S">'[6]Valve Cl'!$A$266:$W$290</definedName>
    <definedName name="RNG400S">'[6]Valve Cl'!$A$294:$W$318</definedName>
    <definedName name="RNG4500S">'[6]Valve Cl'!$A$438:$W$462</definedName>
    <definedName name="RNG600S">'[6]Valve Cl'!$A$323:$W$347</definedName>
    <definedName name="RNG900S">'[6]Valve Cl'!$A$352:$W$376</definedName>
    <definedName name="ROADBASE_SQM">'[23]Summary Rates'!$S$104</definedName>
    <definedName name="ROADSUBGRADE_SQM">'[23]Summary Rates'!$S$102</definedName>
    <definedName name="ROCKBOLT_25MM_M">[23]Rockbolt!$Y$45</definedName>
    <definedName name="ROCKFILL_CUM">'[23]Summary Rates'!$S$83</definedName>
    <definedName name="rohit" localSheetId="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rohit"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rr" localSheetId="1" hidden="1">{#N/A,#N/A,FALSE,"consu_cover";#N/A,#N/A,FALSE,"consu_strategy";#N/A,#N/A,FALSE,"consu_flow";#N/A,#N/A,FALSE,"Summary_reqmt";#N/A,#N/A,FALSE,"field_ppg";#N/A,#N/A,FALSE,"ppg_shop";#N/A,#N/A,FALSE,"strl";#N/A,#N/A,FALSE,"tankages";#N/A,#N/A,FALSE,"gases"}</definedName>
    <definedName name="rr" hidden="1">{#N/A,#N/A,FALSE,"consu_cover";#N/A,#N/A,FALSE,"consu_strategy";#N/A,#N/A,FALSE,"consu_flow";#N/A,#N/A,FALSE,"Summary_reqmt";#N/A,#N/A,FALSE,"field_ppg";#N/A,#N/A,FALSE,"ppg_shop";#N/A,#N/A,FALSE,"strl";#N/A,#N/A,FALSE,"tankages";#N/A,#N/A,FALSE,"gases"}</definedName>
    <definedName name="RTTRTRTR" localSheetId="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RTTRTRTR"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Ruraltitle" localSheetId="1">#REF!</definedName>
    <definedName name="Ruraltitle">#REF!</definedName>
    <definedName name="rwere" localSheetId="1" hidden="1">{#N/A,#N/A,FALSE,"COVER1.XLS ";#N/A,#N/A,FALSE,"RACT1.XLS";#N/A,#N/A,FALSE,"RACT2.XLS";#N/A,#N/A,FALSE,"ECCMP";#N/A,#N/A,FALSE,"WELDER.XLS"}</definedName>
    <definedName name="rwere" hidden="1">{#N/A,#N/A,FALSE,"COVER1.XLS ";#N/A,#N/A,FALSE,"RACT1.XLS";#N/A,#N/A,FALSE,"RACT2.XLS";#N/A,#N/A,FALSE,"ECCMP";#N/A,#N/A,FALSE,"WELDER.XLS"}</definedName>
    <definedName name="S" localSheetId="1">#REF!</definedName>
    <definedName name="S">#REF!</definedName>
    <definedName name="SAD" localSheetId="1">#REF!</definedName>
    <definedName name="SAD">#REF!</definedName>
    <definedName name="sag">[24]factors!$C$23</definedName>
    <definedName name="sagdhag" localSheetId="1" hidden="1">{#N/A,#N/A,FALSE,"COVER1.XLS ";#N/A,#N/A,FALSE,"RACT1.XLS";#N/A,#N/A,FALSE,"RACT2.XLS";#N/A,#N/A,FALSE,"ECCMP";#N/A,#N/A,FALSE,"WELDER.XLS"}</definedName>
    <definedName name="sagdhag" hidden="1">{#N/A,#N/A,FALSE,"COVER1.XLS ";#N/A,#N/A,FALSE,"RACT1.XLS";#N/A,#N/A,FALSE,"RACT2.XLS";#N/A,#N/A,FALSE,"ECCMP";#N/A,#N/A,FALSE,"WELDER.XLS"}</definedName>
    <definedName name="saghw" localSheetId="1">#REF!</definedName>
    <definedName name="saghw">#REF!</definedName>
    <definedName name="sagsw" localSheetId="1">#REF!</definedName>
    <definedName name="sagsw">#REF!</definedName>
    <definedName name="salaryinhouse" localSheetId="1">[13]Assmpns!#REF!</definedName>
    <definedName name="salaryinhouse">[13]Assmpns!#REF!</definedName>
    <definedName name="salaryoutsourced" localSheetId="1">[13]Assmpns!#REF!</definedName>
    <definedName name="salaryoutsourced">[13]Assmpns!#REF!</definedName>
    <definedName name="scaleupfactor" localSheetId="1">'[15]NLD - Assum'!#REF!</definedName>
    <definedName name="scaleupfactor">'[15]NLD - Assum'!#REF!</definedName>
    <definedName name="schedule.nos" hidden="1">'[38]schedule nos'!$A$1:$A$99</definedName>
    <definedName name="SCURVE">'[12]OVER ALL'!$F$75:$W$114</definedName>
    <definedName name="SD" localSheetId="1" hidden="1">{#N/A,#N/A,FALSE,"consu_cover";#N/A,#N/A,FALSE,"consu_strategy";#N/A,#N/A,FALSE,"consu_flow";#N/A,#N/A,FALSE,"Summary_reqmt";#N/A,#N/A,FALSE,"field_ppg";#N/A,#N/A,FALSE,"ppg_shop";#N/A,#N/A,FALSE,"strl";#N/A,#N/A,FALSE,"tankages";#N/A,#N/A,FALSE,"gases"}</definedName>
    <definedName name="SD" hidden="1">{#N/A,#N/A,FALSE,"consu_cover";#N/A,#N/A,FALSE,"consu_strategy";#N/A,#N/A,FALSE,"consu_flow";#N/A,#N/A,FALSE,"Summary_reqmt";#N/A,#N/A,FALSE,"field_ppg";#N/A,#N/A,FALSE,"ppg_shop";#N/A,#N/A,FALSE,"strl";#N/A,#N/A,FALSE,"tankages";#N/A,#N/A,FALSE,"gases"}</definedName>
    <definedName name="sdcacarriagetfc1a" localSheetId="1">[1]Assmpns!#REF!</definedName>
    <definedName name="sdcacarriagetfc1a">[1]Assmpns!#REF!</definedName>
    <definedName name="sdcacarriagetfc1b" localSheetId="1">[1]Assmpns!#REF!</definedName>
    <definedName name="sdcacarriagetfc1b">[1]Assmpns!#REF!</definedName>
    <definedName name="sdcacarriagetfc2" localSheetId="1">[1]Assmpns!#REF!</definedName>
    <definedName name="sdcacarriagetfc2">[1]Assmpns!#REF!</definedName>
    <definedName name="sdf" localSheetId="1" hidden="1">{#N/A,#N/A,FALSE,"COVER.XLS";#N/A,#N/A,FALSE,"RACT1.XLS";#N/A,#N/A,FALSE,"RACT2.XLS";#N/A,#N/A,FALSE,"ECCMP";#N/A,#N/A,FALSE,"WELDER.XLS"}</definedName>
    <definedName name="sdf" hidden="1">{#N/A,#N/A,FALSE,"COVER.XLS";#N/A,#N/A,FALSE,"RACT1.XLS";#N/A,#N/A,FALSE,"RACT2.XLS";#N/A,#N/A,FALSE,"ECCMP";#N/A,#N/A,FALSE,"WELDER.XLS"}</definedName>
    <definedName name="sept" localSheetId="1">#REF!</definedName>
    <definedName name="sept">#REF!</definedName>
    <definedName name="service" localSheetId="1">#REF!</definedName>
    <definedName name="service">#REF!</definedName>
    <definedName name="SFRS_100MM_SQM">[23]SFRS!$T$22</definedName>
    <definedName name="SFRS_150MM_SQM">[23]SFRS!$X$22</definedName>
    <definedName name="SFRS_50MM_SQM">[23]SFRS!$N$22</definedName>
    <definedName name="SFRS_75MM_SQM">[23]SFRS!$Q$22</definedName>
    <definedName name="sfsdgg" localSheetId="1" hidden="1">#REF!</definedName>
    <definedName name="sfsdgg" hidden="1">#REF!</definedName>
    <definedName name="Shapes" localSheetId="1">#REF!</definedName>
    <definedName name="Shapes">#REF!</definedName>
    <definedName name="sheet" localSheetId="1">#REF!</definedName>
    <definedName name="sheet">#REF!</definedName>
    <definedName name="sheet1">'[49]Achievements_Highlights '!$B$3</definedName>
    <definedName name="sheet10">'[49]MTTR-Headend'!$A$1</definedName>
    <definedName name="sheet11">'[49]PM_Action '!$A$1</definedName>
    <definedName name="sheet12" localSheetId="1">#REF!</definedName>
    <definedName name="sheet12">#REF!</definedName>
    <definedName name="sheet13" localSheetId="1">'[49]Headend Provisioning Report'!#REF!</definedName>
    <definedName name="sheet13">'[49]Headend Provisioning Report'!#REF!</definedName>
    <definedName name="sheet14" localSheetId="1">#REF!</definedName>
    <definedName name="sheet14">#REF!</definedName>
    <definedName name="sheet15">'[49]PE Status'!$A$1</definedName>
    <definedName name="sheet16">[49]Inventory!$A$1</definedName>
    <definedName name="sheet17" localSheetId="1">#REF!</definedName>
    <definedName name="sheet17">#REF!</definedName>
    <definedName name="sheet18" localSheetId="1">#REF!</definedName>
    <definedName name="sheet18">#REF!</definedName>
    <definedName name="sheet19" localSheetId="1">#REF!</definedName>
    <definedName name="sheet19">#REF!</definedName>
    <definedName name="sheet2">'[49]Major Events '!$B$3</definedName>
    <definedName name="sheet3">'[49]Crtitical Issues'!$B$2</definedName>
    <definedName name="sheet4">[49]RIP!$A$2</definedName>
    <definedName name="sheet5">'[49]Fault Statistics'!$A$2</definedName>
    <definedName name="sheet6" localSheetId="1">#REF!</definedName>
    <definedName name="sheet6">#REF!</definedName>
    <definedName name="sheet7" localSheetId="1">'[49]SA faults-Headend '!#REF!</definedName>
    <definedName name="sheet7">'[49]SA faults-Headend '!#REF!</definedName>
    <definedName name="sheet8">'[49]Ageing_Pending_ CLeared'!$A$2</definedName>
    <definedName name="sheet9">'[49]Fault Cleared After 24Hrs'!$A$2</definedName>
    <definedName name="shelf_1_fixed">[50]Equipment!$F$41</definedName>
    <definedName name="shelf_1A_var">[50]Equipment!$F$54</definedName>
    <definedName name="shelf_1B_fixed">[50]Equipment!$F$61</definedName>
    <definedName name="shelf_1B_var">[50]Equipment!$F$74</definedName>
    <definedName name="shelf_1C_fixed">[50]Equipment!$F$81</definedName>
    <definedName name="shelf_1C_var">[50]Equipment!$F$94</definedName>
    <definedName name="shelf_1D_fixed">[50]Equipment!$F$101</definedName>
    <definedName name="shelf_1D_var">[50]Equipment!$F$114</definedName>
    <definedName name="shelf_1E_fixed">[50]Equipment!$F$121</definedName>
    <definedName name="shelf_1E_var">[50]Equipment!$F$134</definedName>
    <definedName name="shelf_IIA_fixed" localSheetId="1">'[15]Capex-fixed'!#REF!</definedName>
    <definedName name="shelf_IIA_fixed">'[15]Capex-fixed'!#REF!</definedName>
    <definedName name="shelf_IIIA_fixed">[50]Equipment!$F$249</definedName>
    <definedName name="shelf_IIIA_var">[50]Equipment!$F$262</definedName>
    <definedName name="shelf_IIIB_fixed">[50]Equipment!$F$269</definedName>
    <definedName name="shelf_IIIB_var">[50]Equipment!$F$282</definedName>
    <definedName name="shelf_IIIC_fixed">[50]Equipment!$F$289</definedName>
    <definedName name="shelf_IIIC_var">[50]Equipment!$F$302</definedName>
    <definedName name="shelf_IIID_fixed">[50]Equipment!$F$309</definedName>
    <definedName name="shelf_IIID_var">[50]Equipment!$F$322</definedName>
    <definedName name="shelf_IIIE_fixed">[50]Equipment!$F$329</definedName>
    <definedName name="shelf_IIIE_var">[50]Equipment!$F$342</definedName>
    <definedName name="shelf_IVA_fixed">[50]Equipment!$F$353</definedName>
    <definedName name="shelf_IVA_var">[50]Equipment!$F$366</definedName>
    <definedName name="shelf_IVB_fixed">[50]Equipment!$F$373</definedName>
    <definedName name="shelf_IVB_var">[50]Equipment!$F$386</definedName>
    <definedName name="shelf_IVC_fixed">[50]Equipment!$F$393</definedName>
    <definedName name="shelf_IVC_var">[50]Equipment!$F$406</definedName>
    <definedName name="shelf_IVD_fixed">[50]Equipment!$F$413</definedName>
    <definedName name="shelf_IVD_var">[50]Equipment!$F$426</definedName>
    <definedName name="shelf_IVE_fixed">[50]Equipment!$F$433</definedName>
    <definedName name="shelf_IVE_var">[50]Equipment!$F$446</definedName>
    <definedName name="short" localSheetId="1" hidden="1">{#N/A,#N/A,FALSE,"COVER1.XLS ";#N/A,#N/A,FALSE,"RACT1.XLS";#N/A,#N/A,FALSE,"RACT2.XLS";#N/A,#N/A,FALSE,"ECCMP";#N/A,#N/A,FALSE,"WELDER.XLS"}</definedName>
    <definedName name="short" hidden="1">{#N/A,#N/A,FALSE,"COVER1.XLS ";#N/A,#N/A,FALSE,"RACT1.XLS";#N/A,#N/A,FALSE,"RACT2.XLS";#N/A,#N/A,FALSE,"ECCMP";#N/A,#N/A,FALSE,"WELDER.XLS"}</definedName>
    <definedName name="SHOTCRETE_125MM_SQM">[23]Shotcrete!$Y$191</definedName>
    <definedName name="SHOTCRETE_50MM_SQM">[23]Shotcrete!$Y$50</definedName>
    <definedName name="SHOTCRETE_75MM_SQM">[23]Shotcrete!$Y$97</definedName>
    <definedName name="site.ref" hidden="1">[38]Database!$B$6:$B$26</definedName>
    <definedName name="SITECLEARANCE_SQM">'[14]Summary Rates'!$S$76</definedName>
    <definedName name="size05">[6]Tables!$C$37:$F$48</definedName>
    <definedName name="size075">[6]Tables!$C$49:$F$60</definedName>
    <definedName name="size1">[6]Tables!$C$61:$F$72</definedName>
    <definedName name="size10">[6]Tables!$C$197:$F$213</definedName>
    <definedName name="size12">[6]Tables!$C$214:$F$230</definedName>
    <definedName name="size125">[6]Tables!$C$74:$F$84</definedName>
    <definedName name="size14">[6]Tables!$C$231:$F$245</definedName>
    <definedName name="size15">[6]Tables!$C$85:$F$96</definedName>
    <definedName name="size16">[6]Tables!$C$246:$F$260</definedName>
    <definedName name="size18">[6]Tables!$C$261:$F$275</definedName>
    <definedName name="size2">[6]Tables!$C$97:$F$108</definedName>
    <definedName name="size20">[6]Tables!$C$276:$F$290</definedName>
    <definedName name="size22">[6]Tables!$C$291:$F$304</definedName>
    <definedName name="size24">[6]Tables!$C$305:$F$319</definedName>
    <definedName name="size25">[6]Tables!$C$109:$F$120</definedName>
    <definedName name="size26">[6]Tables!$C$320:$F$324</definedName>
    <definedName name="size28">[6]Tables!$C$325:$F$330</definedName>
    <definedName name="size3">[6]Tables!$C$121:$F$132</definedName>
    <definedName name="size30">[6]Tables!$C$331:$F$338</definedName>
    <definedName name="size32">[6]Tables!$C$339:$F$345</definedName>
    <definedName name="size34">[6]Tables!$C$346:$F$352</definedName>
    <definedName name="size35">[6]Tables!$C$133:$F$142</definedName>
    <definedName name="size36">[6]Tables!$C$353:$F$359</definedName>
    <definedName name="size38">[6]Tables!$C$360:$F$362</definedName>
    <definedName name="size4">[6]Tables!$C$143:$F$155</definedName>
    <definedName name="size40">[6]Tables!$C$363:$F$365</definedName>
    <definedName name="size42">[6]Tables!$C$366:$F$368</definedName>
    <definedName name="size44">[6]Tables!$C$369:$F$371</definedName>
    <definedName name="size46">[6]Tables!$C$372:$F$374</definedName>
    <definedName name="size48">[6]Tables!$C$375:$F$377</definedName>
    <definedName name="size5">[6]Tables!$C$156:$F$167</definedName>
    <definedName name="size6">[6]Tables!$C$168:$F$179</definedName>
    <definedName name="size8">[6]Tables!$C$180:$F$196</definedName>
    <definedName name="slmadditionalhead1" localSheetId="1">#REF!</definedName>
    <definedName name="slmadditionalhead1">#REF!</definedName>
    <definedName name="slmadditionalhead2" localSheetId="1">#REF!</definedName>
    <definedName name="slmadditionalhead2">#REF!</definedName>
    <definedName name="slmcivil" localSheetId="1">#REF!</definedName>
    <definedName name="slmcivil">#REF!</definedName>
    <definedName name="slmduct" localSheetId="1">#REF!</definedName>
    <definedName name="slmduct">#REF!</definedName>
    <definedName name="slmelectro" localSheetId="1">#REF!</definedName>
    <definedName name="slmelectro">#REF!</definedName>
    <definedName name="slmutilities" localSheetId="1">#REF!</definedName>
    <definedName name="slmutilities">#REF!</definedName>
    <definedName name="slotreq_LEMU6" localSheetId="1">'[15]Capex-fixed'!#REF!</definedName>
    <definedName name="slotreq_LEMU6">'[15]Capex-fixed'!#REF!</definedName>
    <definedName name="slotreq_LESA8" localSheetId="1">'[15]Capex-fixed'!#REF!</definedName>
    <definedName name="slotreq_LESA8">'[15]Capex-fixed'!#REF!</definedName>
    <definedName name="slotreq_LOMIF" localSheetId="1">'[15]Capex-fixed'!#REF!</definedName>
    <definedName name="slotreq_LOMIF">'[15]Capex-fixed'!#REF!</definedName>
    <definedName name="slotreq_PCONV" localSheetId="1">'[15]Capex-fixed'!#REF!</definedName>
    <definedName name="slotreq_PCONV">'[15]Capex-fixed'!#REF!</definedName>
    <definedName name="slotreq_PHLC30" localSheetId="1">'[15]Capex-fixed'!#REF!</definedName>
    <definedName name="slotreq_PHLC30">'[15]Capex-fixed'!#REF!</definedName>
    <definedName name="slotreq_PHLC60" localSheetId="1">'[15]Capex-fixed'!#REF!</definedName>
    <definedName name="slotreq_PHLC60">'[15]Capex-fixed'!#REF!</definedName>
    <definedName name="SPEC_11">[26]GAS!$K$1:$K$65536</definedName>
    <definedName name="SPEC_12">[26]DEAE!$L$1:$L$65536</definedName>
    <definedName name="SPEC_2">[26]BLR2!$L$1:$L$65536</definedName>
    <definedName name="SPEC_3">[26]BLR3!$L$1:$L$65536</definedName>
    <definedName name="SPEC_4">[26]BLR4!$L$1:$L$65536</definedName>
    <definedName name="SPEC_5">[26]BLR5!$L$1:$L$65536</definedName>
    <definedName name="SPEC_6">[26]DEM!$K$1:$K$65536</definedName>
    <definedName name="SPEC_7">[26]SAM!$K$1:$K$65536</definedName>
    <definedName name="SPEC_8">[26]CHEM!$K$1:$K$65536</definedName>
    <definedName name="SPEC_9">[26]COP!$K$1:$K$65536</definedName>
    <definedName name="SPEC12">'[51]DB_ET200(R. A)'!$S$1:$S$65536</definedName>
    <definedName name="sr" localSheetId="1">#REF!</definedName>
    <definedName name="sr">#REF!</definedName>
    <definedName name="ss" localSheetId="1">#REF!</definedName>
    <definedName name="ss">#REF!</definedName>
    <definedName name="SS_ENER">'[52]SS ENERGISE'!$A$1:$AH$19</definedName>
    <definedName name="sss" localSheetId="1" hidden="1">{"peisbl",#N/A,FALSE,"PPMAN1";"pesub",#N/A,FALSE,"PPMAN1";"megisb",#N/A,FALSE,"MEGMAN";"megii",#N/A,FALSE,"MEGMAN";"arom1",#N/A,FALSE,"aroman";"cover",#N/A,FALSE,"COVER.XLS";"elec1",#N/A,FALSE,"WPR1";"fw",#N/A,FALSE,"OSBLMAN";"md",#N/A,FALSE,"OSBLMAN";"tf",#N/A,FALSE,"OSBLMAN";"elect3",#N/A,FALSE,"WPR1";"mrs1",#N/A,FALSE,"mrsman";"mrs2",#N/A,FALSE,"mrsman";"sp1",#N/A,FALSE,"SPRMAN";"sp2",#N/A,FALSE,"SPRMAN"}</definedName>
    <definedName name="sss" hidden="1">{"peisbl",#N/A,FALSE,"PPMAN1";"pesub",#N/A,FALSE,"PPMAN1";"megisb",#N/A,FALSE,"MEGMAN";"megii",#N/A,FALSE,"MEGMAN";"arom1",#N/A,FALSE,"aroman";"cover",#N/A,FALSE,"COVER.XLS";"elec1",#N/A,FALSE,"WPR1";"fw",#N/A,FALSE,"OSBLMAN";"md",#N/A,FALSE,"OSBLMAN";"tf",#N/A,FALSE,"OSBLMAN";"elect3",#N/A,FALSE,"WPR1";"mrs1",#N/A,FALSE,"mrsman";"mrs2",#N/A,FALSE,"mrsman";"sp1",#N/A,FALSE,"SPRMAN";"sp2",#N/A,FALSE,"SPRMAN"}</definedName>
    <definedName name="ssv" localSheetId="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ssv"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STONEPITCHING_CUM">'[23]Summary Rates'!$S$91</definedName>
    <definedName name="Sub_class1">[53]User!$D$9:$R$9</definedName>
    <definedName name="Sub_class10">[53]User!$D$18:$R$18</definedName>
    <definedName name="Sub_class11">[53]User!$D$19:$R$19</definedName>
    <definedName name="Sub_class12">[53]User!$D$20:$R$20</definedName>
    <definedName name="Sub_class13">[53]User!$D$21:$R$21</definedName>
    <definedName name="Sub_class14">[53]User!$D$22:$R$22</definedName>
    <definedName name="Sub_class15">[53]User!$D$23:$R$23</definedName>
    <definedName name="Sub_class2">[53]User!$D$10:$R$10</definedName>
    <definedName name="Sub_class3">[53]User!$D$11:$R$11</definedName>
    <definedName name="Sub_class4">[53]User!$D$12:$R$12</definedName>
    <definedName name="Sub_class5">[53]User!$D$13:$R$13</definedName>
    <definedName name="Sub_class6">[53]User!$D$14:$R$14</definedName>
    <definedName name="Sub_class7">[53]User!$D$15:$R$15</definedName>
    <definedName name="Sub_class8">[53]User!$D$16:$R$16</definedName>
    <definedName name="Sub_class9">[53]User!$D$17:$R$17</definedName>
    <definedName name="succ" localSheetId="1" hidden="1">{#N/A,#N/A,FALSE,"COVER1.XLS ";#N/A,#N/A,FALSE,"RACT1.XLS";#N/A,#N/A,FALSE,"RACT2.XLS";#N/A,#N/A,FALSE,"ECCMP";#N/A,#N/A,FALSE,"WELDER.XLS"}</definedName>
    <definedName name="succ" hidden="1">{#N/A,#N/A,FALSE,"COVER1.XLS ";#N/A,#N/A,FALSE,"RACT1.XLS";#N/A,#N/A,FALSE,"RACT2.XLS";#N/A,#N/A,FALSE,"ECCMP";#N/A,#N/A,FALSE,"WELDER.XLS"}</definedName>
    <definedName name="sum" localSheetId="1">#REF!</definedName>
    <definedName name="sum">#REF!</definedName>
    <definedName name="sum_building">'[54]WPR-IV'!$BA$38</definedName>
    <definedName name="SUMMARY" localSheetId="1">[55]spool!#REF!</definedName>
    <definedName name="SUMMARY">[55]spool!#REF!</definedName>
    <definedName name="SUNIL" localSheetId="1">#REF!</definedName>
    <definedName name="SUNIL">#REF!</definedName>
    <definedName name="SUNIL1" localSheetId="1">#REF!</definedName>
    <definedName name="SUNIL1">#REF!</definedName>
    <definedName name="SUNIL3" localSheetId="1">#REF!</definedName>
    <definedName name="SUNIL3">#REF!</definedName>
    <definedName name="sw_sh">[24]factors!$C$4</definedName>
    <definedName name="swgrossnet" localSheetId="1">[1]Assmpns!#REF!</definedName>
    <definedName name="swgrossnet">[1]Assmpns!#REF!</definedName>
    <definedName name="switch" localSheetId="1">[56]Assmpns!#REF!</definedName>
    <definedName name="switch">[56]Assmpns!#REF!</definedName>
    <definedName name="swphase" localSheetId="1">[1]Assmpns!#REF!</definedName>
    <definedName name="swphase">[1]Assmpns!#REF!</definedName>
    <definedName name="swphase1a" localSheetId="1">#REF!</definedName>
    <definedName name="swphase1a">#REF!</definedName>
    <definedName name="swphase1b" localSheetId="1">#REF!</definedName>
    <definedName name="swphase1b">#REF!</definedName>
    <definedName name="swphase2" localSheetId="1">#REF!</definedName>
    <definedName name="swphase2">#REF!</definedName>
    <definedName name="T" localSheetId="1">#REF!</definedName>
    <definedName name="T">#REF!</definedName>
    <definedName name="t.g." localSheetId="1">#REF!</definedName>
    <definedName name="t.g.">#REF!</definedName>
    <definedName name="table">'[57]DETAIL SHEET'!$L$10:$BA$55</definedName>
    <definedName name="TABLE1" localSheetId="1">#REF!</definedName>
    <definedName name="TABLE1">#REF!</definedName>
    <definedName name="Target" localSheetId="1">#REF!</definedName>
    <definedName name="Target">#REF!</definedName>
    <definedName name="Target1" localSheetId="1">#REF!</definedName>
    <definedName name="Target1">#REF!</definedName>
    <definedName name="tariffgrowthyr1" localSheetId="1">[1]Assmpns!#REF!</definedName>
    <definedName name="tariffgrowthyr1">[1]Assmpns!#REF!</definedName>
    <definedName name="tariffgrowthyr2" localSheetId="1">[1]Assmpns!#REF!</definedName>
    <definedName name="tariffgrowthyr2">[1]Assmpns!#REF!</definedName>
    <definedName name="tariffgrowthyr3" localSheetId="1">[1]Assmpns!#REF!</definedName>
    <definedName name="tariffgrowthyr3">[1]Assmpns!#REF!</definedName>
    <definedName name="tariffgrowthyr4" localSheetId="1">[1]Assmpns!#REF!</definedName>
    <definedName name="tariffgrowthyr4">[1]Assmpns!#REF!</definedName>
    <definedName name="tariffgrowthyr5onwards" localSheetId="1">[1]Assmpns!#REF!</definedName>
    <definedName name="tariffgrowthyr5onwards">[1]Assmpns!#REF!</definedName>
    <definedName name="tem" localSheetId="1">'[31]precast(2-3 MT)'!#REF!</definedName>
    <definedName name="tem">'[31]precast(2-3 MT)'!#REF!</definedName>
    <definedName name="tfcq1" localSheetId="1">[1]Assmpns!#REF!</definedName>
    <definedName name="tfcq1">[1]Assmpns!#REF!</definedName>
    <definedName name="tfcq2" localSheetId="1">[1]Assmpns!#REF!</definedName>
    <definedName name="tfcq2">[1]Assmpns!#REF!</definedName>
    <definedName name="tfcq3" localSheetId="1">[1]Assmpns!#REF!</definedName>
    <definedName name="tfcq3">[1]Assmpns!#REF!</definedName>
    <definedName name="tfcq4" localSheetId="1">[1]Assmpns!#REF!</definedName>
    <definedName name="tfcq4">[1]Assmpns!#REF!</definedName>
    <definedName name="TG" localSheetId="1">#REF!</definedName>
    <definedName name="TG">#REF!</definedName>
    <definedName name="TOTAL_CONSUMPTION" localSheetId="1">#REF!</definedName>
    <definedName name="TOTAL_CONSUMPTION">#REF!</definedName>
    <definedName name="totalmiscecharge" localSheetId="1">'[15]Capex-fixed'!#REF!</definedName>
    <definedName name="totalmiscecharge">'[15]Capex-fixed'!#REF!</definedName>
    <definedName name="totalthisbill" localSheetId="1">'[58]exp-ded-jan'' 06'!#REF!</definedName>
    <definedName name="totalthisbill">'[58]exp-ded-jan'' 06'!#REF!</definedName>
    <definedName name="totslot_ext" localSheetId="1">'[15]Capex-fixed'!#REF!</definedName>
    <definedName name="totslot_ext">'[15]Capex-fixed'!#REF!</definedName>
    <definedName name="towin" localSheetId="1">#REF!</definedName>
    <definedName name="towin">#REF!</definedName>
    <definedName name="tr" localSheetId="1" hidden="1">{#N/A,#N/A,FALSE,"COVER.XLS";#N/A,#N/A,FALSE,"RACT1.XLS";#N/A,#N/A,FALSE,"RACT2.XLS";#N/A,#N/A,FALSE,"ECCMP";#N/A,#N/A,FALSE,"WELDER.XLS"}</definedName>
    <definedName name="tr" hidden="1">{#N/A,#N/A,FALSE,"COVER.XLS";#N/A,#N/A,FALSE,"RACT1.XLS";#N/A,#N/A,FALSE,"RACT2.XLS";#N/A,#N/A,FALSE,"ECCMP";#N/A,#N/A,FALSE,"WELDER.XLS"}</definedName>
    <definedName name="trafficgrowthyr1" localSheetId="1">#REF!</definedName>
    <definedName name="trafficgrowthyr1">#REF!</definedName>
    <definedName name="trafficgrowthyr2" localSheetId="1">#REF!</definedName>
    <definedName name="trafficgrowthyr2">#REF!</definedName>
    <definedName name="trafficgrowthyr3" localSheetId="1">#REF!</definedName>
    <definedName name="trafficgrowthyr3">#REF!</definedName>
    <definedName name="trafficgrowthyr4" localSheetId="1">#REF!</definedName>
    <definedName name="trafficgrowthyr4">#REF!</definedName>
    <definedName name="trafficgrowthyr5onwards" localSheetId="1">#REF!</definedName>
    <definedName name="trafficgrowthyr5onwards">#REF!</definedName>
    <definedName name="TransPrice_Customer" localSheetId="1">#REF!</definedName>
    <definedName name="TransPrice_Customer">#REF!</definedName>
    <definedName name="TransThumbRule" localSheetId="1">#REF!</definedName>
    <definedName name="TransThumbRule">#REF!</definedName>
    <definedName name="trenchingcost" localSheetId="1">'[15]Capex-fixed'!#REF!</definedName>
    <definedName name="trenchingcost">'[15]Capex-fixed'!#REF!</definedName>
    <definedName name="Trianglelosspercent" localSheetId="1">[1]Assmpns!#REF!</definedName>
    <definedName name="Trianglelosspercent">[1]Assmpns!#REF!</definedName>
    <definedName name="ttl_dscnt" localSheetId="1">#REF!</definedName>
    <definedName name="ttl_dscnt">#REF!</definedName>
    <definedName name="tyu" localSheetId="1">'[15]Capex-fixed'!#REF!</definedName>
    <definedName name="tyu">'[15]Capex-fixed'!#REF!</definedName>
    <definedName name="U" localSheetId="1">#REF!</definedName>
    <definedName name="U">#REF!</definedName>
    <definedName name="ugt" localSheetId="1">#REF!</definedName>
    <definedName name="ugt">#REF!</definedName>
    <definedName name="uio" localSheetId="1">'[15]Capex-fixed'!#REF!</definedName>
    <definedName name="uio">'[15]Capex-fixed'!#REF!</definedName>
    <definedName name="UNITWT" localSheetId="1">#REF!</definedName>
    <definedName name="UNITWT">#REF!</definedName>
    <definedName name="updown" localSheetId="1">#REF!</definedName>
    <definedName name="updown">#REF!</definedName>
    <definedName name="updown1" localSheetId="1">#REF!</definedName>
    <definedName name="updown1">#REF!</definedName>
    <definedName name="Urbanpopulationpercentage" localSheetId="1">[1]Assmpns!#REF!</definedName>
    <definedName name="Urbanpopulationpercentage">[1]Assmpns!#REF!</definedName>
    <definedName name="USD" localSheetId="1">#REF!</definedName>
    <definedName name="USD">#REF!</definedName>
    <definedName name="Validation" localSheetId="1">#REF!</definedName>
    <definedName name="Validation">#REF!</definedName>
    <definedName name="vari" localSheetId="1">#REF!</definedName>
    <definedName name="vari">#REF!</definedName>
    <definedName name="vbnbn" localSheetId="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vbnbn"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vsasgfsghxas" localSheetId="1" hidden="1">{#N/A,#N/A,FALSE,"consu_cover";#N/A,#N/A,FALSE,"consu_strategy";#N/A,#N/A,FALSE,"consu_flow";#N/A,#N/A,FALSE,"Summary_reqmt";#N/A,#N/A,FALSE,"field_ppg";#N/A,#N/A,FALSE,"ppg_shop";#N/A,#N/A,FALSE,"strl";#N/A,#N/A,FALSE,"tankages";#N/A,#N/A,FALSE,"gases"}</definedName>
    <definedName name="vsasgfsghxas" hidden="1">{#N/A,#N/A,FALSE,"consu_cover";#N/A,#N/A,FALSE,"consu_strategy";#N/A,#N/A,FALSE,"consu_flow";#N/A,#N/A,FALSE,"Summary_reqmt";#N/A,#N/A,FALSE,"field_ppg";#N/A,#N/A,FALSE,"ppg_shop";#N/A,#N/A,FALSE,"strl";#N/A,#N/A,FALSE,"tankages";#N/A,#N/A,FALSE,"gases"}</definedName>
    <definedName name="VVVVV" localSheetId="1" hidden="1">{#N/A,#N/A,FALSE,"abs";#N/A,#N/A,FALSE,"Annex-I";#N/A,#N/A,FALSE,"Annex-II";#N/A,#N/A,FALSE,"Annex-III";#N/A,#N/A,FALSE,"Annex-IV";#N/A,#N/A,FALSE,"Annex-V";#N/A,#N/A,FALSE,"Annex-VI"}</definedName>
    <definedName name="VVVVV" hidden="1">{#N/A,#N/A,FALSE,"abs";#N/A,#N/A,FALSE,"Annex-I";#N/A,#N/A,FALSE,"Annex-II";#N/A,#N/A,FALSE,"Annex-III";#N/A,#N/A,FALSE,"Annex-IV";#N/A,#N/A,FALSE,"Annex-V";#N/A,#N/A,FALSE,"Annex-VI"}</definedName>
    <definedName name="vvvvv_222" localSheetId="1">#REF!</definedName>
    <definedName name="vvvvv_222">#REF!</definedName>
    <definedName name="VVVVVVVVV_1" localSheetId="1">#REF!</definedName>
    <definedName name="VVVVVVVVV_1">#REF!</definedName>
    <definedName name="w" localSheetId="1">#REF!</definedName>
    <definedName name="w">#REF!</definedName>
    <definedName name="Waiting">"Picture 1"</definedName>
    <definedName name="wall025">[6]Tables!$E$19:$E$27</definedName>
    <definedName name="wall0375">[6]Tables!$E$28:$E$36</definedName>
    <definedName name="wall05">[6]Tables!$E$37:$E$48</definedName>
    <definedName name="wall075">[6]Tables!$E$49:$E$60</definedName>
    <definedName name="wall1">[6]Tables!$E$61:$E$72</definedName>
    <definedName name="wall10">[6]Tables!$E$197:$E$213</definedName>
    <definedName name="wall12">[6]Tables!$E$214:$E$230</definedName>
    <definedName name="wall125">[6]Tables!$E$73:$E$84</definedName>
    <definedName name="wall14">[6]Tables!$E$231:$E$245</definedName>
    <definedName name="wall15">[6]Tables!$E$85:$E$96</definedName>
    <definedName name="wall16">[6]Tables!$E$246:$E$260</definedName>
    <definedName name="wall18">[6]Tables!$E$261:$E$275</definedName>
    <definedName name="wall2">[6]Tables!$E$97:$E$108</definedName>
    <definedName name="wall20">[6]Tables!$E$276:$E$290</definedName>
    <definedName name="wall22">[6]Tables!$E$291:$E$304</definedName>
    <definedName name="wall24">[6]Tables!$E$305:$E$319</definedName>
    <definedName name="wall25">[6]Tables!$E$109:$E$120</definedName>
    <definedName name="wall26">[6]Tables!$E$320:$E$324</definedName>
    <definedName name="wall28">[6]Tables!$E$325:$E$330</definedName>
    <definedName name="wall3">[6]Tables!$E$121:$E$132</definedName>
    <definedName name="wall30">[6]Tables!$E$331:$E$338</definedName>
    <definedName name="wall32">[6]Tables!$E$339:$E$345</definedName>
    <definedName name="wall34">[6]Tables!$E$346:$E$352</definedName>
    <definedName name="wall35">[6]Tables!$E$133:$E$142</definedName>
    <definedName name="wall36">[6]Tables!$E$353:$E$359</definedName>
    <definedName name="wall38">[6]Tables!$E$360:$E$362</definedName>
    <definedName name="wall4">[6]Tables!$E$143:$E$155</definedName>
    <definedName name="wall40">[6]Tables!$E$363:$E$365</definedName>
    <definedName name="wall42">[6]Tables!$E$366:$E$368</definedName>
    <definedName name="wall44">[6]Tables!$E$369:$E$371</definedName>
    <definedName name="wall46">[6]Tables!$E$372:$E$374</definedName>
    <definedName name="wall48">[6]Tables!$E$375:$E$377</definedName>
    <definedName name="wall5">[6]Tables!$E$156:$E$167</definedName>
    <definedName name="wall6">[6]Tables!$E$168:$E$179</definedName>
    <definedName name="wall8">[6]Tables!$E$180:$E$196</definedName>
    <definedName name="WBM_SQM">'[23]Summary Rates'!$S$106</definedName>
    <definedName name="wdvadditionalhead1" localSheetId="1">#REF!</definedName>
    <definedName name="wdvadditionalhead1">#REF!</definedName>
    <definedName name="wdvadditionalhead2" localSheetId="1">#REF!</definedName>
    <definedName name="wdvadditionalhead2">#REF!</definedName>
    <definedName name="wdvcivil" localSheetId="1">#REF!</definedName>
    <definedName name="wdvcivil">#REF!</definedName>
    <definedName name="wdvduct" localSheetId="1">#REF!</definedName>
    <definedName name="wdvduct">#REF!</definedName>
    <definedName name="wdvelectro" localSheetId="1">#REF!</definedName>
    <definedName name="wdvelectro">#REF!</definedName>
    <definedName name="wdvutilities" localSheetId="1">#REF!</definedName>
    <definedName name="wdvutilities">#REF!</definedName>
    <definedName name="WELDERS" localSheetId="1">[4]COMPLEXALL!#REF!</definedName>
    <definedName name="WELDERS">[4]COMPLEXALL!#REF!</definedName>
    <definedName name="wer" localSheetId="1">'[15]Capex-fixed'!#REF!</definedName>
    <definedName name="wer">'[15]Capex-fixed'!#REF!</definedName>
    <definedName name="wih" localSheetId="1">#REF!</definedName>
    <definedName name="wih">#REF!</definedName>
    <definedName name="wip" localSheetId="1" hidden="1">{"'Sheet1'!$A$4386:$N$4591"}</definedName>
    <definedName name="wip" hidden="1">{"'Sheet1'!$A$4386:$N$4591"}</definedName>
    <definedName name="wipmajor" localSheetId="1">#REF!</definedName>
    <definedName name="wipmajor">#REF!</definedName>
    <definedName name="wipn" localSheetId="1" hidden="1">{"'Sheet1'!$A$4386:$N$4591"}</definedName>
    <definedName name="wipn" hidden="1">{"'Sheet1'!$A$4386:$N$4591"}</definedName>
    <definedName name="wipnorth" localSheetId="1">#REF!</definedName>
    <definedName name="wipnorth">#REF!</definedName>
    <definedName name="wipsouth" localSheetId="1">#REF!</definedName>
    <definedName name="wipsouth">#REF!</definedName>
    <definedName name="wipsum" localSheetId="1">#REF!</definedName>
    <definedName name="wipsum">#REF!</definedName>
    <definedName name="wipthcm" localSheetId="1">#REF!</definedName>
    <definedName name="wipthcm">#REF!</definedName>
    <definedName name="wipwater" localSheetId="1">#REF!</definedName>
    <definedName name="wipwater">#REF!</definedName>
    <definedName name="WKD" localSheetId="1">[7]A!#REF!</definedName>
    <definedName name="WKD">[7]A!#REF!</definedName>
    <definedName name="wkd_this" localSheetId="1">#REF!</definedName>
    <definedName name="wkd_this">#REF!</definedName>
    <definedName name="wkd_this_civil" localSheetId="1">#REF!</definedName>
    <definedName name="wkd_this_civil">#REF!</definedName>
    <definedName name="wr" localSheetId="1" hidden="1">{#N/A,#N/A,FALSE,"COVER1.XLS ";#N/A,#N/A,FALSE,"RACT1.XLS";#N/A,#N/A,FALSE,"RACT2.XLS";#N/A,#N/A,FALSE,"ECCMP";#N/A,#N/A,FALSE,"WELDER.XLS"}</definedName>
    <definedName name="wr" hidden="1">{#N/A,#N/A,FALSE,"COVER1.XLS ";#N/A,#N/A,FALSE,"RACT1.XLS";#N/A,#N/A,FALSE,"RACT2.XLS";#N/A,#N/A,FALSE,"ECCMP";#N/A,#N/A,FALSE,"WELDER.XLS"}</definedName>
    <definedName name="wrn" localSheetId="1" hidden="1">{"peisbl",#N/A,FALSE,"PPMAN1";"pesub",#N/A,FALSE,"PPMAN1";"megisb",#N/A,FALSE,"MEGMAN";"megii",#N/A,FALSE,"MEGMAN";"arom1",#N/A,FALSE,"aroman";"cover",#N/A,FALSE,"COVER.XLS";"elec1",#N/A,FALSE,"WPR1";"fw",#N/A,FALSE,"OSBLMAN";"md",#N/A,FALSE,"OSBLMAN";"tf",#N/A,FALSE,"OSBLMAN";"elect3",#N/A,FALSE,"WPR1";"mrs1",#N/A,FALSE,"mrsman";"mrs2",#N/A,FALSE,"mrsman";"sp1",#N/A,FALSE,"SPRMAN";"sp2",#N/A,FALSE,"SPRMAN"}</definedName>
    <definedName name="wrn" hidden="1">{"peisbl",#N/A,FALSE,"PPMAN1";"pesub",#N/A,FALSE,"PPMAN1";"megisb",#N/A,FALSE,"MEGMAN";"megii",#N/A,FALSE,"MEGMAN";"arom1",#N/A,FALSE,"aroman";"cover",#N/A,FALSE,"COVER.XLS";"elec1",#N/A,FALSE,"WPR1";"fw",#N/A,FALSE,"OSBLMAN";"md",#N/A,FALSE,"OSBLMAN";"tf",#N/A,FALSE,"OSBLMAN";"elect3",#N/A,FALSE,"WPR1";"mrs1",#N/A,FALSE,"mrsman";"mrs2",#N/A,FALSE,"mrsman";"sp1",#N/A,FALSE,"SPRMAN";"sp2",#N/A,FALSE,"SPRMAN"}</definedName>
    <definedName name="wrn.1." localSheetId="1" hidden="1">{#N/A,#N/A,FALSE,"17MAY";#N/A,#N/A,FALSE,"24MAY"}</definedName>
    <definedName name="wrn.1." hidden="1">{#N/A,#N/A,FALSE,"17MAY";#N/A,#N/A,FALSE,"24MAY"}</definedName>
    <definedName name="wrn.2.2" localSheetId="1" hidden="1">{#N/A,#N/A,FALSE,"17MAY";#N/A,#N/A,FALSE,"24MAY"}</definedName>
    <definedName name="wrn.2.2" hidden="1">{#N/A,#N/A,FALSE,"17MAY";#N/A,#N/A,FALSE,"24MAY"}</definedName>
    <definedName name="wrn.CASH._.FLOW." localSheetId="1" hidden="1">{"CASH FLOW",#N/A,FALSE,"A"}</definedName>
    <definedName name="wrn.CASH._.FLOW." hidden="1">{"CASH FLOW",#N/A,FALSE,"A"}</definedName>
    <definedName name="wrn.consumable." localSheetId="1" hidden="1">{#N/A,#N/A,FALSE,"consu_cover";#N/A,#N/A,FALSE,"consu_strategy";#N/A,#N/A,FALSE,"consu_flow";#N/A,#N/A,FALSE,"Summary_reqmt";#N/A,#N/A,FALSE,"field_ppg";#N/A,#N/A,FALSE,"ppg_shop";#N/A,#N/A,FALSE,"strl";#N/A,#N/A,FALSE,"tankages";#N/A,#N/A,FALSE,"gases"}</definedName>
    <definedName name="wrn.consumable." hidden="1">{#N/A,#N/A,FALSE,"consu_cover";#N/A,#N/A,FALSE,"consu_strategy";#N/A,#N/A,FALSE,"consu_flow";#N/A,#N/A,FALSE,"Summary_reqmt";#N/A,#N/A,FALSE,"field_ppg";#N/A,#N/A,FALSE,"ppg_shop";#N/A,#N/A,FALSE,"strl";#N/A,#N/A,FALSE,"tankages";#N/A,#N/A,FALSE,"gases"}</definedName>
    <definedName name="wrn.cost." localSheetId="1" hidden="1">{#N/A,#N/A,FALSE,"abs";#N/A,#N/A,FALSE,"Annex-I";#N/A,#N/A,FALSE,"Annex-II";#N/A,#N/A,FALSE,"Annex-III";#N/A,#N/A,FALSE,"Annex-IV";#N/A,#N/A,FALSE,"Annex-V";#N/A,#N/A,FALSE,"Annex-VI"}</definedName>
    <definedName name="wrn.cost." hidden="1">{#N/A,#N/A,FALSE,"abs";#N/A,#N/A,FALSE,"Annex-I";#N/A,#N/A,FALSE,"Annex-II";#N/A,#N/A,FALSE,"Annex-III";#N/A,#N/A,FALSE,"Annex-IV";#N/A,#N/A,FALSE,"Annex-V";#N/A,#N/A,FALSE,"Annex-VI"}</definedName>
    <definedName name="wrn.elect." localSheetId="1" hidden="1">{"peisbl",#N/A,FALSE,"PPMAN1";"pesub",#N/A,FALSE,"PPMAN1";"megisb",#N/A,FALSE,"MEGMAN";"megii",#N/A,FALSE,"MEGMAN";"arom1",#N/A,FALSE,"aroman";"cover",#N/A,FALSE,"COVER.XLS";"elec1",#N/A,FALSE,"WPR1";"fw",#N/A,FALSE,"OSBLMAN";"md",#N/A,FALSE,"OSBLMAN";"tf",#N/A,FALSE,"OSBLMAN";"elect3",#N/A,FALSE,"WPR1";"mrs1",#N/A,FALSE,"mrsman";"mrs2",#N/A,FALSE,"mrsman";"sp1",#N/A,FALSE,"SPRMAN";"sp2",#N/A,FALSE,"SPRMAN"}</definedName>
    <definedName name="wrn.elect." hidden="1">{"peisbl",#N/A,FALSE,"PPMAN1";"pesub",#N/A,FALSE,"PPMAN1";"megisb",#N/A,FALSE,"MEGMAN";"megii",#N/A,FALSE,"MEGMAN";"arom1",#N/A,FALSE,"aroman";"cover",#N/A,FALSE,"COVER.XLS";"elec1",#N/A,FALSE,"WPR1";"fw",#N/A,FALSE,"OSBLMAN";"md",#N/A,FALSE,"OSBLMAN";"tf",#N/A,FALSE,"OSBLMAN";"elect3",#N/A,FALSE,"WPR1";"mrs1",#N/A,FALSE,"mrsman";"mrs2",#N/A,FALSE,"mrsman";"sp1",#N/A,FALSE,"SPRMAN";"sp2",#N/A,FALSE,"SPRMAN"}</definedName>
    <definedName name="wrn.FTS." localSheetId="1" hidden="1">{"FTS",#N/A,FALSE,"E"}</definedName>
    <definedName name="wrn.FTS." hidden="1">{"FTS",#N/A,FALSE,"E"}</definedName>
    <definedName name="wrn.FTS._.PLANT._.BREAKUP." localSheetId="1" hidden="1">{"PLANT BREAKUP",#N/A,FALSE,"E"}</definedName>
    <definedName name="wrn.FTS._.PLANT._.BREAKUP." hidden="1">{"PLANT BREAKUP",#N/A,FALSE,"E"}</definedName>
    <definedName name="wrn.piping." localSheetId="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LANNING." localSheetId="1" hidden="1">{"PLANNING",#N/A,FALSE,"A"}</definedName>
    <definedName name="wrn.PLANNING." hidden="1">{"PLANNING",#N/A,FALSE,"A"}</definedName>
    <definedName name="wrn.RCC." localSheetId="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eport." localSheetId="1" hidden="1">{#N/A,#N/A,FALSE,"COVER.XLS";#N/A,#N/A,FALSE,"RACT1.XLS";#N/A,#N/A,FALSE,"RACT2.XLS";#N/A,#N/A,FALSE,"ECCMP";#N/A,#N/A,FALSE,"WELDER.XLS"}</definedName>
    <definedName name="wrn.report." hidden="1">{#N/A,#N/A,FALSE,"COVER.XLS";#N/A,#N/A,FALSE,"RACT1.XLS";#N/A,#N/A,FALSE,"RACT2.XLS";#N/A,#N/A,FALSE,"ECCMP";#N/A,#N/A,FALSE,"WELDER.XLS"}</definedName>
    <definedName name="wrn.RPLINS." localSheetId="1" hidden="1">{#N/A,#N/A,FALSE,"str_title";#N/A,#N/A,FALSE,"SUM";#N/A,#N/A,FALSE,"Scope";#N/A,#N/A,FALSE,"PIE-Jn";#N/A,#N/A,FALSE,"PIE-Jn_Hz";#N/A,#N/A,FALSE,"Liq_Plan";#N/A,#N/A,FALSE,"S_Curve";#N/A,#N/A,FALSE,"Liq_Prof";#N/A,#N/A,FALSE,"Man_Pwr";#N/A,#N/A,FALSE,"Man_Prof"}</definedName>
    <definedName name="wrn.RPLINS." hidden="1">{#N/A,#N/A,FALSE,"str_title";#N/A,#N/A,FALSE,"SUM";#N/A,#N/A,FALSE,"Scope";#N/A,#N/A,FALSE,"PIE-Jn";#N/A,#N/A,FALSE,"PIE-Jn_Hz";#N/A,#N/A,FALSE,"Liq_Plan";#N/A,#N/A,FALSE,"S_Curve";#N/A,#N/A,FALSE,"Liq_Prof";#N/A,#N/A,FALSE,"Man_Pwr";#N/A,#N/A,FALSE,"Man_Prof"}</definedName>
    <definedName name="wrn.summ1" localSheetId="1" hidden="1">{#N/A,#N/A,FALSE,"COVER1.XLS ";#N/A,#N/A,FALSE,"RACT1.XLS";#N/A,#N/A,FALSE,"RACT2.XLS";#N/A,#N/A,FALSE,"ECCMP";#N/A,#N/A,FALSE,"WELDER.XLS"}</definedName>
    <definedName name="wrn.summ1" hidden="1">{#N/A,#N/A,FALSE,"COVER1.XLS ";#N/A,#N/A,FALSE,"RACT1.XLS";#N/A,#N/A,FALSE,"RACT2.XLS";#N/A,#N/A,FALSE,"ECCMP";#N/A,#N/A,FALSE,"WELDER.XLS"}</definedName>
    <definedName name="wrn.summary." localSheetId="1" hidden="1">{#N/A,#N/A,FALSE,"COVER1.XLS ";#N/A,#N/A,FALSE,"RACT1.XLS";#N/A,#N/A,FALSE,"RACT2.XLS";#N/A,#N/A,FALSE,"ECCMP";#N/A,#N/A,FALSE,"WELDER.XLS"}</definedName>
    <definedName name="wrn.summary." hidden="1">{#N/A,#N/A,FALSE,"COVER1.XLS ";#N/A,#N/A,FALSE,"RACT1.XLS";#N/A,#N/A,FALSE,"RACT2.XLS";#N/A,#N/A,FALSE,"ECCMP";#N/A,#N/A,FALSE,"WELDER.XLS"}</definedName>
    <definedName name="WRN0" localSheetId="1" hidden="1">{#N/A,#N/A,FALSE,"COVER1.XLS ";#N/A,#N/A,FALSE,"RACT1.XLS";#N/A,#N/A,FALSE,"RACT2.XLS";#N/A,#N/A,FALSE,"ECCMP";#N/A,#N/A,FALSE,"WELDER.XLS"}</definedName>
    <definedName name="WRN0" hidden="1">{#N/A,#N/A,FALSE,"COVER1.XLS ";#N/A,#N/A,FALSE,"RACT1.XLS";#N/A,#N/A,FALSE,"RACT2.XLS";#N/A,#N/A,FALSE,"ECCMP";#N/A,#N/A,FALSE,"WELDER.XLS"}</definedName>
    <definedName name="wsgz" localSheetId="1" hidden="1">{#N/A,#N/A,FALSE,"COVER1.XLS ";#N/A,#N/A,FALSE,"RACT1.XLS";#N/A,#N/A,FALSE,"RACT2.XLS";#N/A,#N/A,FALSE,"ECCMP";#N/A,#N/A,FALSE,"WELDER.XLS"}</definedName>
    <definedName name="wsgz" hidden="1">{#N/A,#N/A,FALSE,"COVER1.XLS ";#N/A,#N/A,FALSE,"RACT1.XLS";#N/A,#N/A,FALSE,"RACT2.XLS";#N/A,#N/A,FALSE,"ECCMP";#N/A,#N/A,FALSE,"WELDER.XLS"}</definedName>
    <definedName name="WT" localSheetId="1">#REF!</definedName>
    <definedName name="WT">#REF!</definedName>
    <definedName name="ww" localSheetId="1" hidden="1">{"peisbl",#N/A,FALSE,"PPMAN1";"pesub",#N/A,FALSE,"PPMAN1";"megisb",#N/A,FALSE,"MEGMAN";"megii",#N/A,FALSE,"MEGMAN";"arom1",#N/A,FALSE,"aroman";"cover",#N/A,FALSE,"COVER.XLS";"elec1",#N/A,FALSE,"WPR1";"fw",#N/A,FALSE,"OSBLMAN";"md",#N/A,FALSE,"OSBLMAN";"tf",#N/A,FALSE,"OSBLMAN";"elect3",#N/A,FALSE,"WPR1";"mrs1",#N/A,FALSE,"mrsman";"mrs2",#N/A,FALSE,"mrsman";"sp1",#N/A,FALSE,"SPRMAN";"sp2",#N/A,FALSE,"SPRMAN"}</definedName>
    <definedName name="ww" hidden="1">{"peisbl",#N/A,FALSE,"PPMAN1";"pesub",#N/A,FALSE,"PPMAN1";"megisb",#N/A,FALSE,"MEGMAN";"megii",#N/A,FALSE,"MEGMAN";"arom1",#N/A,FALSE,"aroman";"cover",#N/A,FALSE,"COVER.XLS";"elec1",#N/A,FALSE,"WPR1";"fw",#N/A,FALSE,"OSBLMAN";"md",#N/A,FALSE,"OSBLMAN";"tf",#N/A,FALSE,"OSBLMAN";"elect3",#N/A,FALSE,"WPR1";"mrs1",#N/A,FALSE,"mrsman";"mrs2",#N/A,FALSE,"mrsman";"sp1",#N/A,FALSE,"SPRMAN";"sp2",#N/A,FALSE,"SPRMAN"}</definedName>
    <definedName name="wwe" localSheetId="1" hidden="1">{"peisbl",#N/A,FALSE,"PPMAN1";"pesub",#N/A,FALSE,"PPMAN1";"megisb",#N/A,FALSE,"MEGMAN";"megii",#N/A,FALSE,"MEGMAN";"arom1",#N/A,FALSE,"aroman";"cover",#N/A,FALSE,"COVER.XLS";"elec1",#N/A,FALSE,"WPR1";"fw",#N/A,FALSE,"OSBLMAN";"md",#N/A,FALSE,"OSBLMAN";"tf",#N/A,FALSE,"OSBLMAN";"elect3",#N/A,FALSE,"WPR1";"mrs1",#N/A,FALSE,"mrsman";"mrs2",#N/A,FALSE,"mrsman";"sp1",#N/A,FALSE,"SPRMAN";"sp2",#N/A,FALSE,"SPRMAN"}</definedName>
    <definedName name="wwe" hidden="1">{"peisbl",#N/A,FALSE,"PPMAN1";"pesub",#N/A,FALSE,"PPMAN1";"megisb",#N/A,FALSE,"MEGMAN";"megii",#N/A,FALSE,"MEGMAN";"arom1",#N/A,FALSE,"aroman";"cover",#N/A,FALSE,"COVER.XLS";"elec1",#N/A,FALSE,"WPR1";"fw",#N/A,FALSE,"OSBLMAN";"md",#N/A,FALSE,"OSBLMAN";"tf",#N/A,FALSE,"OSBLMAN";"elect3",#N/A,FALSE,"WPR1";"mrs1",#N/A,FALSE,"mrsman";"mrs2",#N/A,FALSE,"mrsman";"sp1",#N/A,FALSE,"SPRMAN";"sp2",#N/A,FALSE,"SPRMAN"}</definedName>
    <definedName name="WWWW" localSheetId="1" hidden="1">{#N/A,#N/A,FALSE,"COVER.XLS";#N/A,#N/A,FALSE,"RACT1.XLS";#N/A,#N/A,FALSE,"RACT2.XLS";#N/A,#N/A,FALSE,"ECCMP";#N/A,#N/A,FALSE,"WELDER.XLS"}</definedName>
    <definedName name="WWWW" hidden="1">{#N/A,#N/A,FALSE,"COVER.XLS";#N/A,#N/A,FALSE,"RACT1.XLS";#N/A,#N/A,FALSE,"RACT2.XLS";#N/A,#N/A,FALSE,"ECCMP";#N/A,#N/A,FALSE,"WELDER.XLS"}</definedName>
    <definedName name="X" localSheetId="1" hidden="1">{#N/A,#N/A,FALSE,"COVER1.XLS ";#N/A,#N/A,FALSE,"RACT1.XLS";#N/A,#N/A,FALSE,"RACT2.XLS";#N/A,#N/A,FALSE,"ECCMP";#N/A,#N/A,FALSE,"WELDER.XLS"}</definedName>
    <definedName name="X" hidden="1">{#N/A,#N/A,FALSE,"COVER1.XLS ";#N/A,#N/A,FALSE,"RACT1.XLS";#N/A,#N/A,FALSE,"RACT2.XLS";#N/A,#N/A,FALSE,"ECCMP";#N/A,#N/A,FALSE,"WELDER.XLS"}</definedName>
    <definedName name="xt" localSheetId="1">#REF!</definedName>
    <definedName name="xt">#REF!</definedName>
    <definedName name="xuudxixixxdunnxc" localSheetId="1">#REF!</definedName>
    <definedName name="xuudxixixxdunnxc">#REF!</definedName>
    <definedName name="xxx" localSheetId="1">#REF!</definedName>
    <definedName name="xxx">#REF!</definedName>
    <definedName name="xyz" localSheetId="1" hidden="1">{#N/A,#N/A,FALSE,"consu_cover";#N/A,#N/A,FALSE,"consu_strategy";#N/A,#N/A,FALSE,"consu_flow";#N/A,#N/A,FALSE,"Summary_reqmt";#N/A,#N/A,FALSE,"field_ppg";#N/A,#N/A,FALSE,"ppg_shop";#N/A,#N/A,FALSE,"strl";#N/A,#N/A,FALSE,"tankages";#N/A,#N/A,FALSE,"gases"}</definedName>
    <definedName name="xyz" hidden="1">{#N/A,#N/A,FALSE,"consu_cover";#N/A,#N/A,FALSE,"consu_strategy";#N/A,#N/A,FALSE,"consu_flow";#N/A,#N/A,FALSE,"Summary_reqmt";#N/A,#N/A,FALSE,"field_ppg";#N/A,#N/A,FALSE,"ppg_shop";#N/A,#N/A,FALSE,"strl";#N/A,#N/A,FALSE,"tankages";#N/A,#N/A,FALSE,"gases"}</definedName>
    <definedName name="xyz1" localSheetId="1" hidden="1">{"peisbl",#N/A,FALSE,"PPMAN1";"pesub",#N/A,FALSE,"PPMAN1";"megisb",#N/A,FALSE,"MEGMAN";"megii",#N/A,FALSE,"MEGMAN";"arom1",#N/A,FALSE,"aroman";"cover",#N/A,FALSE,"COVER.XLS";"elec1",#N/A,FALSE,"WPR1";"fw",#N/A,FALSE,"OSBLMAN";"md",#N/A,FALSE,"OSBLMAN";"tf",#N/A,FALSE,"OSBLMAN";"elect3",#N/A,FALSE,"WPR1";"mrs1",#N/A,FALSE,"mrsman";"mrs2",#N/A,FALSE,"mrsman";"sp1",#N/A,FALSE,"SPRMAN";"sp2",#N/A,FALSE,"SPRMAN"}</definedName>
    <definedName name="xyz1" hidden="1">{"peisbl",#N/A,FALSE,"PPMAN1";"pesub",#N/A,FALSE,"PPMAN1";"megisb",#N/A,FALSE,"MEGMAN";"megii",#N/A,FALSE,"MEGMAN";"arom1",#N/A,FALSE,"aroman";"cover",#N/A,FALSE,"COVER.XLS";"elec1",#N/A,FALSE,"WPR1";"fw",#N/A,FALSE,"OSBLMAN";"md",#N/A,FALSE,"OSBLMAN";"tf",#N/A,FALSE,"OSBLMAN";"elect3",#N/A,FALSE,"WPR1";"mrs1",#N/A,FALSE,"mrsman";"mrs2",#N/A,FALSE,"mrsman";"sp1",#N/A,FALSE,"SPRMAN";"sp2",#N/A,FALSE,"SPRMAN"}</definedName>
    <definedName name="xyz3" localSheetId="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xyz3"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xyz4" localSheetId="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xyz4"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Yr1_Months_of_opn">'[15]NLD - Assum'!$B$11</definedName>
    <definedName name="yui" localSheetId="1">'[15]Capex-fixed'!#REF!</definedName>
    <definedName name="yui">'[15]Capex-fixed'!#REF!</definedName>
    <definedName name="Z" localSheetId="1">[7]A!#REF!</definedName>
    <definedName name="Z">[7]A!#REF!</definedName>
    <definedName name="Z." localSheetId="1">[7]A!#REF!</definedName>
    <definedName name="Z.">[7]A!#REF!</definedName>
    <definedName name="zx" localSheetId="1"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zx"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605" i="1" l="1"/>
  <c r="F605" i="1" s="1"/>
  <c r="E607" i="1"/>
  <c r="F607" i="1" s="1"/>
  <c r="E604" i="1"/>
  <c r="F604" i="1" s="1"/>
  <c r="E603" i="1"/>
  <c r="F603" i="1" s="1"/>
  <c r="E598" i="1"/>
  <c r="F598" i="1" s="1"/>
  <c r="E596" i="1"/>
  <c r="F596" i="1" s="1"/>
  <c r="E594" i="1"/>
  <c r="F594" i="1" s="1"/>
  <c r="E589" i="1"/>
  <c r="F589" i="1" s="1"/>
  <c r="E588" i="1"/>
  <c r="F588" i="1" s="1"/>
  <c r="E585" i="1"/>
  <c r="F585" i="1" s="1"/>
  <c r="E582" i="1"/>
  <c r="F582" i="1" s="1"/>
  <c r="E579" i="1"/>
  <c r="F579" i="1" s="1"/>
  <c r="E576" i="1"/>
  <c r="F576" i="1" s="1"/>
  <c r="E571" i="1"/>
  <c r="F571" i="1" s="1"/>
  <c r="E570" i="1"/>
  <c r="F570" i="1" s="1"/>
  <c r="E569" i="1"/>
  <c r="F569" i="1" s="1"/>
  <c r="E565" i="1"/>
  <c r="F565" i="1" s="1"/>
  <c r="E563" i="1"/>
  <c r="F563" i="1" s="1"/>
  <c r="E560" i="1"/>
  <c r="F560" i="1" s="1"/>
  <c r="E557" i="1"/>
  <c r="F557" i="1" s="1"/>
  <c r="E554" i="1"/>
  <c r="F554" i="1" s="1"/>
  <c r="E553" i="1"/>
  <c r="F553" i="1" s="1"/>
  <c r="E549" i="1"/>
  <c r="F549" i="1" s="1"/>
  <c r="E548" i="1"/>
  <c r="F548" i="1" s="1"/>
  <c r="E545" i="1"/>
  <c r="F545" i="1" s="1"/>
  <c r="E540" i="1"/>
  <c r="F540" i="1" s="1"/>
  <c r="E539" i="1"/>
  <c r="F539" i="1" s="1"/>
  <c r="E536" i="1"/>
  <c r="F536" i="1" s="1"/>
  <c r="E533" i="1"/>
  <c r="F533" i="1" s="1"/>
  <c r="E530" i="1"/>
  <c r="F530" i="1" s="1"/>
  <c r="E529" i="1"/>
  <c r="F529" i="1" s="1"/>
  <c r="E524" i="1"/>
  <c r="F524" i="1" s="1"/>
  <c r="E522" i="1"/>
  <c r="F522" i="1" s="1"/>
  <c r="E521" i="1"/>
  <c r="F521" i="1" s="1"/>
  <c r="E516" i="1"/>
  <c r="F516" i="1" s="1"/>
  <c r="E515" i="1"/>
  <c r="F515" i="1" s="1"/>
  <c r="E511" i="1"/>
  <c r="F511" i="1" s="1"/>
  <c r="E508" i="1"/>
  <c r="F508" i="1" s="1"/>
  <c r="E505" i="1"/>
  <c r="F505" i="1" s="1"/>
  <c r="E503" i="1"/>
  <c r="F503" i="1" s="1"/>
  <c r="E498" i="1"/>
  <c r="F498" i="1" s="1"/>
  <c r="E496" i="1"/>
  <c r="F496" i="1" s="1"/>
  <c r="E495" i="1"/>
  <c r="F495" i="1" s="1"/>
  <c r="E490" i="1"/>
  <c r="F490" i="1" s="1"/>
  <c r="E488" i="1"/>
  <c r="F488" i="1" s="1"/>
  <c r="E484" i="1"/>
  <c r="F484" i="1" s="1"/>
  <c r="E480" i="1"/>
  <c r="F480" i="1" s="1"/>
  <c r="E477" i="1"/>
  <c r="F477" i="1" s="1"/>
  <c r="E476" i="1"/>
  <c r="F476" i="1" s="1"/>
  <c r="E472" i="1"/>
  <c r="F472" i="1" s="1"/>
  <c r="E471" i="1"/>
  <c r="F471" i="1" s="1"/>
  <c r="E468" i="1"/>
  <c r="F468" i="1" s="1"/>
  <c r="E463" i="1"/>
  <c r="F463" i="1" s="1"/>
  <c r="E462" i="1"/>
  <c r="F462" i="1" s="1"/>
  <c r="E457" i="1"/>
  <c r="F457" i="1" s="1"/>
  <c r="E455" i="1"/>
  <c r="F455" i="1" s="1"/>
  <c r="E452" i="1"/>
  <c r="F452" i="1" s="1"/>
  <c r="E451" i="1"/>
  <c r="F451" i="1" s="1"/>
  <c r="E446" i="1"/>
  <c r="F446" i="1" s="1"/>
  <c r="E444" i="1"/>
  <c r="F444" i="1" s="1"/>
  <c r="E442" i="1"/>
  <c r="F442" i="1" s="1"/>
  <c r="E438" i="1"/>
  <c r="F438" i="1" s="1"/>
  <c r="E437" i="1"/>
  <c r="F437" i="1" s="1"/>
  <c r="E434" i="1"/>
  <c r="F434" i="1" s="1"/>
  <c r="E431" i="1"/>
  <c r="F431" i="1" s="1"/>
  <c r="E429" i="1"/>
  <c r="F429" i="1" s="1"/>
  <c r="E426" i="1"/>
  <c r="F426" i="1" s="1"/>
  <c r="E420" i="1"/>
  <c r="F420" i="1" s="1"/>
  <c r="E418" i="1"/>
  <c r="F418" i="1" s="1"/>
  <c r="E417" i="1"/>
  <c r="F417" i="1" s="1"/>
  <c r="E413" i="1"/>
  <c r="F413" i="1" s="1"/>
  <c r="E410" i="1"/>
  <c r="F410" i="1" s="1"/>
  <c r="E408" i="1"/>
  <c r="F408" i="1" s="1"/>
  <c r="E403" i="1"/>
  <c r="F403" i="1" s="1"/>
  <c r="E399" i="1"/>
  <c r="F399" i="1" s="1"/>
  <c r="E398" i="1"/>
  <c r="F398" i="1" s="1"/>
  <c r="E393" i="1"/>
  <c r="F393" i="1" s="1"/>
  <c r="E392" i="1"/>
  <c r="F392" i="1" s="1"/>
  <c r="E389" i="1"/>
  <c r="F389" i="1" s="1"/>
  <c r="E384" i="1"/>
  <c r="F384" i="1" s="1"/>
  <c r="E382" i="1"/>
  <c r="F382" i="1" s="1"/>
  <c r="E378" i="1"/>
  <c r="F378" i="1" s="1"/>
  <c r="E376" i="1"/>
  <c r="F376" i="1" s="1"/>
  <c r="E372" i="1"/>
  <c r="F372" i="1" s="1"/>
  <c r="E371" i="1"/>
  <c r="F371" i="1" s="1"/>
  <c r="E366" i="1"/>
  <c r="F366" i="1" s="1"/>
  <c r="E364" i="1"/>
  <c r="F364" i="1" s="1"/>
  <c r="E363" i="1"/>
  <c r="F363" i="1" s="1"/>
  <c r="E359" i="1"/>
  <c r="F359" i="1" s="1"/>
  <c r="E358" i="1"/>
  <c r="F358" i="1" s="1"/>
  <c r="E354" i="1"/>
  <c r="F354" i="1" s="1"/>
  <c r="E350" i="1"/>
  <c r="F350" i="1" s="1"/>
  <c r="E347" i="1"/>
  <c r="F347" i="1" s="1"/>
  <c r="E345" i="1"/>
  <c r="F345" i="1" s="1"/>
  <c r="E341" i="1"/>
  <c r="F341" i="1" s="1"/>
  <c r="E340" i="1"/>
  <c r="F340" i="1" s="1"/>
  <c r="E339" i="1"/>
  <c r="F339" i="1" s="1"/>
  <c r="E335" i="1"/>
  <c r="F335" i="1" s="1"/>
  <c r="E333" i="1"/>
  <c r="F333" i="1" s="1"/>
  <c r="E330" i="1"/>
  <c r="F330" i="1" s="1"/>
  <c r="E327" i="1"/>
  <c r="F327" i="1" s="1"/>
  <c r="E322" i="1"/>
  <c r="F322" i="1" s="1"/>
  <c r="E321" i="1"/>
  <c r="F321" i="1" s="1"/>
  <c r="E315" i="1"/>
  <c r="F315" i="1" s="1"/>
  <c r="E314" i="1"/>
  <c r="F314" i="1" s="1"/>
  <c r="E312" i="1"/>
  <c r="F312" i="1" s="1"/>
  <c r="E307" i="1"/>
  <c r="F307" i="1" s="1"/>
  <c r="E306" i="1"/>
  <c r="F306" i="1" s="1"/>
  <c r="E302" i="1"/>
  <c r="F302" i="1" s="1"/>
  <c r="E299" i="1"/>
  <c r="F299" i="1" s="1"/>
  <c r="E296" i="1"/>
  <c r="F296" i="1" s="1"/>
  <c r="E294" i="1"/>
  <c r="F294" i="1" s="1"/>
  <c r="E288" i="1"/>
  <c r="F288" i="1" s="1"/>
  <c r="E286" i="1"/>
  <c r="F286" i="1" s="1"/>
  <c r="E285" i="1"/>
  <c r="F285" i="1" s="1"/>
  <c r="E281" i="1"/>
  <c r="F281" i="1" s="1"/>
  <c r="E280" i="1"/>
  <c r="F280" i="1" s="1"/>
  <c r="E277" i="1"/>
  <c r="F277" i="1" s="1"/>
  <c r="E274" i="1"/>
  <c r="E272" i="1"/>
  <c r="F272" i="1" s="1"/>
  <c r="E269" i="1"/>
  <c r="F269" i="1" s="1"/>
  <c r="E264" i="1"/>
  <c r="F264" i="1" s="1"/>
  <c r="E263" i="1"/>
  <c r="F263" i="1" s="1"/>
  <c r="E261" i="1"/>
  <c r="F261" i="1" s="1"/>
  <c r="E255" i="1"/>
  <c r="F255" i="1" s="1"/>
  <c r="E253" i="1"/>
  <c r="F253" i="1" s="1"/>
  <c r="E251" i="1"/>
  <c r="F251" i="1" s="1"/>
  <c r="E248" i="1"/>
  <c r="F248" i="1" s="1"/>
  <c r="E244" i="1"/>
  <c r="F244" i="1" s="1"/>
  <c r="E243" i="1"/>
  <c r="F243" i="1" s="1"/>
  <c r="E239" i="1"/>
  <c r="F239" i="1" s="1"/>
  <c r="E237" i="1"/>
  <c r="F237" i="1" s="1"/>
  <c r="E235" i="1"/>
  <c r="F235" i="1" s="1"/>
  <c r="E231" i="1"/>
  <c r="F231" i="1" s="1"/>
  <c r="E229" i="1"/>
  <c r="F229" i="1" s="1"/>
  <c r="E226" i="1"/>
  <c r="F226" i="1" s="1"/>
  <c r="E224" i="1"/>
  <c r="F224" i="1" s="1"/>
  <c r="E220" i="1"/>
  <c r="F220" i="1" s="1"/>
  <c r="E219" i="1"/>
  <c r="F219" i="1" s="1"/>
  <c r="E213" i="1"/>
  <c r="F213" i="1" s="1"/>
  <c r="E210" i="1"/>
  <c r="F210" i="1" s="1"/>
  <c r="E209" i="1"/>
  <c r="F209" i="1" s="1"/>
  <c r="E204" i="1"/>
  <c r="F204" i="1" s="1"/>
  <c r="E203" i="1"/>
  <c r="F203" i="1" s="1"/>
  <c r="E197" i="1"/>
  <c r="F197" i="1" s="1"/>
  <c r="E194" i="1"/>
  <c r="F194" i="1" s="1"/>
  <c r="E192" i="1"/>
  <c r="F192" i="1" s="1"/>
  <c r="E190" i="1"/>
  <c r="F190" i="1" s="1"/>
  <c r="E187" i="1"/>
  <c r="F187" i="1" s="1"/>
  <c r="E186" i="1"/>
  <c r="F186" i="1" s="1"/>
  <c r="E185" i="1"/>
  <c r="F185" i="1" s="1"/>
  <c r="E181" i="1"/>
  <c r="F181" i="1" s="1"/>
  <c r="E179" i="1"/>
  <c r="F179" i="1" s="1"/>
  <c r="E176" i="1"/>
  <c r="F176" i="1" s="1"/>
  <c r="E174" i="1"/>
  <c r="F174" i="1" s="1"/>
  <c r="E172" i="1"/>
  <c r="F172" i="1" s="1"/>
  <c r="E171" i="1"/>
  <c r="F171" i="1" s="1"/>
  <c r="E166" i="1"/>
  <c r="F166" i="1" s="1"/>
  <c r="E165" i="1"/>
  <c r="F165" i="1" s="1"/>
  <c r="E164" i="1"/>
  <c r="F164" i="1" s="1"/>
  <c r="E161" i="1"/>
  <c r="F161" i="1" s="1"/>
  <c r="E159" i="1"/>
  <c r="F159" i="1" s="1"/>
  <c r="E157" i="1"/>
  <c r="F157" i="1" s="1"/>
  <c r="E155" i="1"/>
  <c r="F155" i="1" s="1"/>
  <c r="E152" i="1"/>
  <c r="F152" i="1" s="1"/>
  <c r="E151" i="1"/>
  <c r="F151" i="1" s="1"/>
  <c r="E147" i="1"/>
  <c r="F147" i="1" s="1"/>
  <c r="E146" i="1"/>
  <c r="F146" i="1" s="1"/>
  <c r="E144" i="1"/>
  <c r="F144" i="1" s="1"/>
  <c r="E140" i="1"/>
  <c r="F140" i="1" s="1"/>
  <c r="E139" i="1"/>
  <c r="F139" i="1" s="1"/>
  <c r="E136" i="1"/>
  <c r="F136" i="1" s="1"/>
  <c r="E134" i="1"/>
  <c r="F134" i="1" s="1"/>
  <c r="E132" i="1"/>
  <c r="F132" i="1" s="1"/>
  <c r="E131" i="1"/>
  <c r="F131" i="1" s="1"/>
  <c r="E127" i="1"/>
  <c r="F127" i="1" s="1"/>
  <c r="E126" i="1"/>
  <c r="F126" i="1" s="1"/>
  <c r="E124" i="1"/>
  <c r="F124" i="1" s="1"/>
  <c r="E119" i="1"/>
  <c r="F119" i="1" s="1"/>
  <c r="E118" i="1"/>
  <c r="F118" i="1" s="1"/>
  <c r="E116" i="1"/>
  <c r="F116" i="1" s="1"/>
  <c r="E113" i="1"/>
  <c r="F113" i="1" s="1"/>
  <c r="E110" i="1"/>
  <c r="F110" i="1" s="1"/>
  <c r="E109" i="1"/>
  <c r="F109" i="1" s="1"/>
  <c r="E108" i="1"/>
  <c r="E106" i="1"/>
  <c r="F106" i="1" s="1"/>
  <c r="E105" i="1"/>
  <c r="F105" i="1" s="1"/>
  <c r="E104" i="1"/>
  <c r="F104" i="1" s="1"/>
  <c r="E101" i="1"/>
  <c r="F101" i="1" s="1"/>
  <c r="E100" i="1"/>
  <c r="F100" i="1" s="1"/>
  <c r="E98" i="1"/>
  <c r="F98" i="1" s="1"/>
  <c r="E96" i="1"/>
  <c r="F96" i="1" s="1"/>
  <c r="E94" i="1"/>
  <c r="F94" i="1" s="1"/>
  <c r="E93" i="1"/>
  <c r="F93" i="1" s="1"/>
  <c r="E90" i="1"/>
  <c r="F90" i="1" s="1"/>
  <c r="E89" i="1"/>
  <c r="F89" i="1" s="1"/>
  <c r="E87" i="1"/>
  <c r="E84" i="1"/>
  <c r="F84" i="1" s="1"/>
  <c r="E83" i="1"/>
  <c r="F83" i="1" s="1"/>
  <c r="E81" i="1"/>
  <c r="F81" i="1" s="1"/>
  <c r="E78" i="1"/>
  <c r="F78" i="1" s="1"/>
  <c r="E77" i="1"/>
  <c r="F77" i="1" s="1"/>
  <c r="E75" i="1"/>
  <c r="F75" i="1" s="1"/>
  <c r="E73" i="1"/>
  <c r="F73" i="1" s="1"/>
  <c r="E71" i="1"/>
  <c r="F71" i="1" s="1"/>
  <c r="E70" i="1"/>
  <c r="F70" i="1" s="1"/>
  <c r="E67" i="1"/>
  <c r="F67" i="1" s="1"/>
  <c r="E66" i="1"/>
  <c r="F66" i="1" s="1"/>
  <c r="E65" i="1"/>
  <c r="E62" i="1"/>
  <c r="F62" i="1" s="1"/>
  <c r="E61" i="1"/>
  <c r="F61" i="1" s="1"/>
  <c r="E59" i="1"/>
  <c r="F59" i="1" s="1"/>
  <c r="E57" i="1"/>
  <c r="F57" i="1" s="1"/>
  <c r="E56" i="1"/>
  <c r="F56" i="1" s="1"/>
  <c r="E55" i="1"/>
  <c r="F55" i="1" s="1"/>
  <c r="E53" i="1"/>
  <c r="F53" i="1" s="1"/>
  <c r="E52" i="1"/>
  <c r="F52" i="1" s="1"/>
  <c r="E51" i="1"/>
  <c r="F51" i="1" s="1"/>
  <c r="E49" i="1"/>
  <c r="F49" i="1" s="1"/>
  <c r="E47" i="1"/>
  <c r="F47" i="1" s="1"/>
  <c r="E46" i="1"/>
  <c r="E43" i="1"/>
  <c r="F43" i="1" s="1"/>
  <c r="E42" i="1"/>
  <c r="F42" i="1" s="1"/>
  <c r="E40" i="1"/>
  <c r="F40" i="1" s="1"/>
  <c r="E37" i="1"/>
  <c r="F37" i="1" s="1"/>
  <c r="E36" i="1"/>
  <c r="F36" i="1" s="1"/>
  <c r="E35" i="1"/>
  <c r="F35" i="1" s="1"/>
  <c r="E33" i="1"/>
  <c r="F33" i="1" s="1"/>
  <c r="E31" i="1"/>
  <c r="F31" i="1" s="1"/>
  <c r="E30" i="1"/>
  <c r="F30" i="1" s="1"/>
  <c r="E28" i="1"/>
  <c r="F28" i="1" s="1"/>
  <c r="E26" i="1"/>
  <c r="F26" i="1" s="1"/>
  <c r="E25" i="1"/>
  <c r="E23" i="1"/>
  <c r="F23" i="1" s="1"/>
  <c r="E21" i="1"/>
  <c r="F21" i="1" s="1"/>
  <c r="E20" i="1"/>
  <c r="F20" i="1" s="1"/>
  <c r="E18" i="1"/>
  <c r="F18" i="1" s="1"/>
  <c r="E16" i="1"/>
  <c r="F16" i="1" s="1"/>
  <c r="E15" i="1"/>
  <c r="F15" i="1" s="1"/>
  <c r="E13" i="1"/>
  <c r="F13" i="1" s="1"/>
  <c r="E12" i="1"/>
  <c r="F12" i="1" s="1"/>
  <c r="E9" i="1"/>
  <c r="F9" i="1" s="1"/>
  <c r="D6" i="2"/>
  <c r="C6" i="2"/>
  <c r="F274" i="1"/>
  <c r="F108" i="1"/>
  <c r="F87" i="1"/>
  <c r="F65" i="1"/>
  <c r="F46" i="1"/>
  <c r="F25" i="1"/>
  <c r="F6" i="1"/>
  <c r="E114" i="1" l="1"/>
  <c r="F114" i="1" s="1"/>
  <c r="E121" i="1"/>
  <c r="F121" i="1" s="1"/>
  <c r="E130" i="1"/>
  <c r="F130" i="1" s="1"/>
  <c r="E135" i="1"/>
  <c r="F135" i="1" s="1"/>
  <c r="E142" i="1"/>
  <c r="F142" i="1" s="1"/>
  <c r="E150" i="1"/>
  <c r="F150" i="1" s="1"/>
  <c r="E156" i="1"/>
  <c r="F156" i="1" s="1"/>
  <c r="E162" i="1"/>
  <c r="F162" i="1" s="1"/>
  <c r="E170" i="1"/>
  <c r="F170" i="1" s="1"/>
  <c r="E175" i="1"/>
  <c r="F175" i="1" s="1"/>
  <c r="E182" i="1"/>
  <c r="F182" i="1" s="1"/>
  <c r="E189" i="1"/>
  <c r="F189" i="1" s="1"/>
  <c r="E196" i="1"/>
  <c r="F196" i="1" s="1"/>
  <c r="E205" i="1"/>
  <c r="F205" i="1" s="1"/>
  <c r="E216" i="1"/>
  <c r="F216" i="1" s="1"/>
  <c r="E225" i="1"/>
  <c r="F225" i="1" s="1"/>
  <c r="E233" i="1"/>
  <c r="F233" i="1" s="1"/>
  <c r="E242" i="1"/>
  <c r="F242" i="1" s="1"/>
  <c r="E249" i="1"/>
  <c r="F249" i="1" s="1"/>
  <c r="E257" i="1"/>
  <c r="F257" i="1" s="1"/>
  <c r="E268" i="1"/>
  <c r="F268" i="1" s="1"/>
  <c r="E276" i="1"/>
  <c r="F276" i="1" s="1"/>
  <c r="E282" i="1"/>
  <c r="F282" i="1" s="1"/>
  <c r="E292" i="1"/>
  <c r="F292" i="1" s="1"/>
  <c r="E301" i="1"/>
  <c r="F301" i="1" s="1"/>
  <c r="E309" i="1"/>
  <c r="F309" i="1" s="1"/>
  <c r="E318" i="1"/>
  <c r="F318" i="1" s="1"/>
  <c r="E328" i="1"/>
  <c r="F328" i="1" s="1"/>
  <c r="E336" i="1"/>
  <c r="F336" i="1" s="1"/>
  <c r="E344" i="1"/>
  <c r="F344" i="1" s="1"/>
  <c r="E353" i="1"/>
  <c r="F353" i="1" s="1"/>
  <c r="E360" i="1"/>
  <c r="F360" i="1" s="1"/>
  <c r="E368" i="1"/>
  <c r="F368" i="1" s="1"/>
  <c r="E377" i="1"/>
  <c r="F377" i="1" s="1"/>
  <c r="E386" i="1"/>
  <c r="F386" i="1" s="1"/>
  <c r="E397" i="1"/>
  <c r="F397" i="1" s="1"/>
  <c r="E404" i="1"/>
  <c r="F404" i="1" s="1"/>
  <c r="E414" i="1"/>
  <c r="F414" i="1" s="1"/>
  <c r="E425" i="1"/>
  <c r="F425" i="1" s="1"/>
  <c r="E433" i="1"/>
  <c r="F433" i="1" s="1"/>
  <c r="E439" i="1"/>
  <c r="F439" i="1" s="1"/>
  <c r="E449" i="1"/>
  <c r="F449" i="1" s="1"/>
  <c r="E456" i="1"/>
  <c r="F456" i="1" s="1"/>
  <c r="E466" i="1"/>
  <c r="F466" i="1" s="1"/>
  <c r="E475" i="1"/>
  <c r="F475" i="1" s="1"/>
  <c r="E481" i="1"/>
  <c r="F481" i="1" s="1"/>
  <c r="E491" i="1"/>
  <c r="F491" i="1" s="1"/>
  <c r="E502" i="1"/>
  <c r="F502" i="1" s="1"/>
  <c r="E510" i="1"/>
  <c r="F510" i="1" s="1"/>
  <c r="E517" i="1"/>
  <c r="F517" i="1" s="1"/>
  <c r="E526" i="1"/>
  <c r="F526" i="1" s="1"/>
  <c r="E535" i="1"/>
  <c r="F535" i="1" s="1"/>
  <c r="E543" i="1"/>
  <c r="F543" i="1" s="1"/>
  <c r="E552" i="1"/>
  <c r="F552" i="1" s="1"/>
  <c r="E558" i="1"/>
  <c r="F558" i="1" s="1"/>
  <c r="E566" i="1"/>
  <c r="F566" i="1" s="1"/>
  <c r="E575" i="1"/>
  <c r="F575" i="1" s="1"/>
  <c r="E584" i="1"/>
  <c r="F584" i="1" s="1"/>
  <c r="E590" i="1"/>
  <c r="F590" i="1" s="1"/>
  <c r="E601" i="1"/>
  <c r="F601" i="1" s="1"/>
  <c r="E8" i="1"/>
  <c r="F8" i="1" s="1"/>
  <c r="E14" i="1"/>
  <c r="F14" i="1" s="1"/>
  <c r="E19" i="1"/>
  <c r="F19" i="1" s="1"/>
  <c r="E24" i="1"/>
  <c r="F24" i="1" s="1"/>
  <c r="E29" i="1"/>
  <c r="F29" i="1" s="1"/>
  <c r="E34" i="1"/>
  <c r="F34" i="1" s="1"/>
  <c r="E39" i="1"/>
  <c r="F39" i="1" s="1"/>
  <c r="E45" i="1"/>
  <c r="F45" i="1" s="1"/>
  <c r="E50" i="1"/>
  <c r="F50" i="1" s="1"/>
  <c r="E54" i="1"/>
  <c r="F54" i="1" s="1"/>
  <c r="E58" i="1"/>
  <c r="F58" i="1" s="1"/>
  <c r="E63" i="1"/>
  <c r="F63" i="1" s="1"/>
  <c r="E69" i="1"/>
  <c r="F69" i="1" s="1"/>
  <c r="E74" i="1"/>
  <c r="F74" i="1" s="1"/>
  <c r="E80" i="1"/>
  <c r="F80" i="1" s="1"/>
  <c r="E86" i="1"/>
  <c r="F86" i="1" s="1"/>
  <c r="E92" i="1"/>
  <c r="F92" i="1" s="1"/>
  <c r="E97" i="1"/>
  <c r="F97" i="1" s="1"/>
  <c r="E103" i="1"/>
  <c r="F103" i="1" s="1"/>
  <c r="E107" i="1"/>
  <c r="F107" i="1" s="1"/>
  <c r="E112" i="1"/>
  <c r="F112" i="1" s="1"/>
  <c r="E117" i="1"/>
  <c r="F117" i="1" s="1"/>
  <c r="E122" i="1"/>
  <c r="F122" i="1" s="1"/>
  <c r="E128" i="1"/>
  <c r="F128" i="1" s="1"/>
  <c r="E133" i="1"/>
  <c r="F133" i="1" s="1"/>
  <c r="E137" i="1"/>
  <c r="F137" i="1" s="1"/>
  <c r="E143" i="1"/>
  <c r="F143" i="1" s="1"/>
  <c r="E148" i="1"/>
  <c r="F148" i="1" s="1"/>
  <c r="E153" i="1"/>
  <c r="F153" i="1" s="1"/>
  <c r="E158" i="1"/>
  <c r="F158" i="1" s="1"/>
  <c r="E163" i="1"/>
  <c r="F163" i="1" s="1"/>
  <c r="E169" i="1"/>
  <c r="F169" i="1" s="1"/>
  <c r="E173" i="1"/>
  <c r="F173" i="1" s="1"/>
  <c r="E178" i="1"/>
  <c r="F178" i="1" s="1"/>
  <c r="E183" i="1"/>
  <c r="F183" i="1" s="1"/>
  <c r="E188" i="1"/>
  <c r="F188" i="1" s="1"/>
  <c r="E193" i="1"/>
  <c r="F193" i="1" s="1"/>
  <c r="E199" i="1"/>
  <c r="F199" i="1" s="1"/>
  <c r="E207" i="1"/>
  <c r="F207" i="1" s="1"/>
  <c r="E215" i="1"/>
  <c r="F215" i="1" s="1"/>
  <c r="E221" i="1"/>
  <c r="F221" i="1" s="1"/>
  <c r="E228" i="1"/>
  <c r="F228" i="1" s="1"/>
  <c r="E234" i="1"/>
  <c r="F234" i="1" s="1"/>
  <c r="E240" i="1"/>
  <c r="F240" i="1" s="1"/>
  <c r="E246" i="1"/>
  <c r="F246" i="1" s="1"/>
  <c r="E252" i="1"/>
  <c r="F252" i="1" s="1"/>
  <c r="E258" i="1"/>
  <c r="F258" i="1" s="1"/>
  <c r="E267" i="1"/>
  <c r="F267" i="1" s="1"/>
  <c r="E273" i="1"/>
  <c r="F273" i="1" s="1"/>
  <c r="E278" i="1"/>
  <c r="F278" i="1" s="1"/>
  <c r="E284" i="1"/>
  <c r="F284" i="1" s="1"/>
  <c r="E291" i="1"/>
  <c r="F291" i="1" s="1"/>
  <c r="E297" i="1"/>
  <c r="F297" i="1" s="1"/>
  <c r="E304" i="1"/>
  <c r="F304" i="1" s="1"/>
  <c r="E310" i="1"/>
  <c r="F310" i="1" s="1"/>
  <c r="E316" i="1"/>
  <c r="F316" i="1" s="1"/>
  <c r="E325" i="1"/>
  <c r="F325" i="1" s="1"/>
  <c r="E331" i="1"/>
  <c r="F331" i="1" s="1"/>
  <c r="E337" i="1"/>
  <c r="F337" i="1" s="1"/>
  <c r="E343" i="1"/>
  <c r="F343" i="1" s="1"/>
  <c r="E348" i="1"/>
  <c r="F348" i="1" s="1"/>
  <c r="E356" i="1"/>
  <c r="F356" i="1" s="1"/>
  <c r="E362" i="1"/>
  <c r="F362" i="1" s="1"/>
  <c r="E367" i="1"/>
  <c r="F367" i="1" s="1"/>
  <c r="E373" i="1"/>
  <c r="F373" i="1" s="1"/>
  <c r="E381" i="1"/>
  <c r="F381" i="1" s="1"/>
  <c r="E388" i="1"/>
  <c r="F388" i="1" s="1"/>
  <c r="E394" i="1"/>
  <c r="F394" i="1" s="1"/>
  <c r="E402" i="1"/>
  <c r="F402" i="1" s="1"/>
  <c r="E409" i="1"/>
  <c r="F409" i="1" s="1"/>
  <c r="E415" i="1"/>
  <c r="F415" i="1" s="1"/>
  <c r="E423" i="1"/>
  <c r="F423" i="1" s="1"/>
  <c r="E430" i="1"/>
  <c r="F430" i="1" s="1"/>
  <c r="E435" i="1"/>
  <c r="F435" i="1" s="1"/>
  <c r="E441" i="1"/>
  <c r="F441" i="1" s="1"/>
  <c r="E447" i="1"/>
  <c r="F447" i="1" s="1"/>
  <c r="E453" i="1"/>
  <c r="F453" i="1" s="1"/>
  <c r="E460" i="1"/>
  <c r="F460" i="1" s="1"/>
  <c r="E467" i="1"/>
  <c r="F467" i="1" s="1"/>
  <c r="E473" i="1"/>
  <c r="F473" i="1" s="1"/>
  <c r="E479" i="1"/>
  <c r="F479" i="1" s="1"/>
  <c r="E485" i="1"/>
  <c r="F485" i="1" s="1"/>
  <c r="E493" i="1"/>
  <c r="F493" i="1" s="1"/>
  <c r="E500" i="1"/>
  <c r="F500" i="1" s="1"/>
  <c r="E506" i="1"/>
  <c r="F506" i="1" s="1"/>
  <c r="E512" i="1"/>
  <c r="F512" i="1" s="1"/>
  <c r="E520" i="1"/>
  <c r="F520" i="1" s="1"/>
  <c r="E525" i="1"/>
  <c r="F525" i="1" s="1"/>
  <c r="E531" i="1"/>
  <c r="F531" i="1" s="1"/>
  <c r="E538" i="1"/>
  <c r="F538" i="1" s="1"/>
  <c r="E544" i="1"/>
  <c r="F544" i="1" s="1"/>
  <c r="E550" i="1"/>
  <c r="F550" i="1" s="1"/>
  <c r="E556" i="1"/>
  <c r="F556" i="1" s="1"/>
  <c r="E561" i="1"/>
  <c r="F561" i="1" s="1"/>
  <c r="E567" i="1"/>
  <c r="F567" i="1" s="1"/>
  <c r="E574" i="1"/>
  <c r="F574" i="1" s="1"/>
  <c r="E580" i="1"/>
  <c r="F580" i="1" s="1"/>
  <c r="E586" i="1"/>
  <c r="F586" i="1" s="1"/>
  <c r="E593" i="1"/>
  <c r="F593" i="1" s="1"/>
  <c r="E600" i="1"/>
  <c r="F600" i="1" s="1"/>
  <c r="E606" i="1"/>
  <c r="F606" i="1" s="1"/>
  <c r="E602" i="1"/>
  <c r="F602" i="1" s="1"/>
  <c r="E597" i="1"/>
  <c r="F597" i="1" s="1"/>
  <c r="E592" i="1"/>
  <c r="F592" i="1" s="1"/>
  <c r="E587" i="1"/>
  <c r="F587" i="1" s="1"/>
  <c r="E583" i="1"/>
  <c r="F583" i="1" s="1"/>
  <c r="E578" i="1"/>
  <c r="F578" i="1" s="1"/>
  <c r="E573" i="1"/>
  <c r="F573" i="1" s="1"/>
  <c r="E568" i="1"/>
  <c r="F568" i="1" s="1"/>
  <c r="E564" i="1"/>
  <c r="F564" i="1" s="1"/>
  <c r="E559" i="1"/>
  <c r="F559" i="1" s="1"/>
  <c r="E555" i="1"/>
  <c r="F555" i="1" s="1"/>
  <c r="E551" i="1"/>
  <c r="F551" i="1" s="1"/>
  <c r="E546" i="1"/>
  <c r="F546" i="1" s="1"/>
  <c r="E542" i="1"/>
  <c r="F542" i="1" s="1"/>
  <c r="E537" i="1"/>
  <c r="F537" i="1" s="1"/>
  <c r="E532" i="1"/>
  <c r="F532" i="1" s="1"/>
  <c r="E527" i="1"/>
  <c r="F527" i="1" s="1"/>
  <c r="E523" i="1"/>
  <c r="F523" i="1" s="1"/>
  <c r="E518" i="1"/>
  <c r="F518" i="1" s="1"/>
  <c r="E514" i="1"/>
  <c r="F514" i="1" s="1"/>
  <c r="E509" i="1"/>
  <c r="F509" i="1" s="1"/>
  <c r="E504" i="1"/>
  <c r="F504" i="1" s="1"/>
  <c r="E499" i="1"/>
  <c r="F499" i="1" s="1"/>
  <c r="E494" i="1"/>
  <c r="F494" i="1" s="1"/>
  <c r="E489" i="1"/>
  <c r="F489" i="1" s="1"/>
  <c r="E483" i="1"/>
  <c r="F483" i="1" s="1"/>
  <c r="E478" i="1"/>
  <c r="F478" i="1" s="1"/>
  <c r="E474" i="1"/>
  <c r="F474" i="1" s="1"/>
  <c r="E470" i="1"/>
  <c r="F470" i="1" s="1"/>
  <c r="E465" i="1"/>
  <c r="F465" i="1" s="1"/>
  <c r="E459" i="1"/>
  <c r="F459" i="1" s="1"/>
  <c r="E454" i="1"/>
  <c r="F454" i="1" s="1"/>
  <c r="E450" i="1"/>
  <c r="F450" i="1" s="1"/>
  <c r="E445" i="1"/>
  <c r="F445" i="1" s="1"/>
  <c r="E440" i="1"/>
  <c r="F440" i="1" s="1"/>
  <c r="E436" i="1"/>
  <c r="F436" i="1" s="1"/>
  <c r="E432" i="1"/>
  <c r="F432" i="1" s="1"/>
  <c r="E427" i="1"/>
  <c r="F427" i="1" s="1"/>
  <c r="E421" i="1"/>
  <c r="F421" i="1" s="1"/>
  <c r="E416" i="1"/>
  <c r="F416" i="1" s="1"/>
  <c r="E412" i="1"/>
  <c r="F412" i="1" s="1"/>
  <c r="E407" i="1"/>
  <c r="F407" i="1" s="1"/>
  <c r="E400" i="1"/>
  <c r="F400" i="1" s="1"/>
  <c r="E395" i="1"/>
  <c r="F395" i="1" s="1"/>
  <c r="E391" i="1"/>
  <c r="F391" i="1" s="1"/>
  <c r="E385" i="1"/>
  <c r="F385" i="1" s="1"/>
  <c r="E380" i="1"/>
  <c r="F380" i="1" s="1"/>
  <c r="E375" i="1"/>
  <c r="F375" i="1" s="1"/>
  <c r="E370" i="1"/>
  <c r="F370" i="1" s="1"/>
  <c r="E365" i="1"/>
  <c r="F365" i="1" s="1"/>
  <c r="E361" i="1"/>
  <c r="F361" i="1" s="1"/>
  <c r="E357" i="1"/>
  <c r="F357" i="1" s="1"/>
  <c r="E351" i="1"/>
  <c r="F351" i="1" s="1"/>
  <c r="E346" i="1"/>
  <c r="F346" i="1" s="1"/>
  <c r="E342" i="1"/>
  <c r="F342" i="1" s="1"/>
  <c r="E338" i="1"/>
  <c r="F338" i="1" s="1"/>
  <c r="E334" i="1"/>
  <c r="F334" i="1" s="1"/>
  <c r="E329" i="1"/>
  <c r="F329" i="1" s="1"/>
  <c r="E324" i="1"/>
  <c r="F324" i="1" s="1"/>
  <c r="E317" i="1"/>
  <c r="F317" i="1" s="1"/>
  <c r="E313" i="1"/>
  <c r="F313" i="1" s="1"/>
  <c r="E308" i="1"/>
  <c r="F308" i="1" s="1"/>
  <c r="E303" i="1"/>
  <c r="F303" i="1" s="1"/>
  <c r="E298" i="1"/>
  <c r="F298" i="1" s="1"/>
  <c r="E293" i="1"/>
  <c r="F293" i="1" s="1"/>
  <c r="E287" i="1"/>
  <c r="F287" i="1" s="1"/>
  <c r="E283" i="1"/>
  <c r="F283" i="1" s="1"/>
  <c r="E279" i="1"/>
  <c r="F279" i="1" s="1"/>
  <c r="E275" i="1"/>
  <c r="F275" i="1" s="1"/>
  <c r="E270" i="1"/>
  <c r="F270" i="1" s="1"/>
  <c r="E265" i="1"/>
  <c r="F265" i="1" s="1"/>
  <c r="E259" i="1"/>
  <c r="F259" i="1" s="1"/>
  <c r="E254" i="1"/>
  <c r="F254" i="1" s="1"/>
  <c r="E250" i="1"/>
  <c r="F250" i="1" s="1"/>
  <c r="E245" i="1"/>
  <c r="F245" i="1" s="1"/>
  <c r="E241" i="1"/>
  <c r="F241" i="1" s="1"/>
  <c r="E236" i="1"/>
  <c r="F236" i="1" s="1"/>
  <c r="E232" i="1"/>
  <c r="F232" i="1" s="1"/>
  <c r="E227" i="1"/>
  <c r="F227" i="1" s="1"/>
  <c r="E222" i="1"/>
  <c r="F222" i="1" s="1"/>
  <c r="E217" i="1"/>
  <c r="F217" i="1" s="1"/>
  <c r="E212" i="1"/>
  <c r="F212" i="1" s="1"/>
  <c r="E206" i="1"/>
  <c r="F206" i="1" s="1"/>
  <c r="E201" i="1"/>
  <c r="F201" i="1" s="1"/>
  <c r="F608" i="1" l="1"/>
  <c r="G608" i="1" l="1"/>
</calcChain>
</file>

<file path=xl/sharedStrings.xml><?xml version="1.0" encoding="utf-8"?>
<sst xmlns="http://schemas.openxmlformats.org/spreadsheetml/2006/main" count="1580" uniqueCount="645">
  <si>
    <t>ST NO</t>
  </si>
  <si>
    <t>Item Description</t>
  </si>
  <si>
    <t>UNIT</t>
  </si>
  <si>
    <t>Rate</t>
  </si>
  <si>
    <t>Value</t>
  </si>
  <si>
    <t>Weightage</t>
  </si>
  <si>
    <t>A</t>
  </si>
  <si>
    <t>Construction and maintenance of labour colony having adequate no. of rest rooms along with toilets &amp; fencing etc. as per drawing attached and TCC including associated civil and structural works on built, own and operate basis. Proposal for construction of these hutment is to be got approved from BHEL before organizing material and execution.
One-time payment towards construction/development of labour colony of 03 Sets as per drawing attached and as above shall be paid by BHEL as per following payment terms:
i) On receipt of material for each set of labour colony at site - 50%
ii) On completion of installation of labour colony for each set - 20%
iii) Handing over for accommodation of labour with all amenities for each set - 30%
Land for labour colony shall be provided by BHEL free of cost as per availability outside project area within 5Km, Necessary levelling/dressing of land shall be done by the contractor. All arrangement for electricity and drinking/service water to be arranged by the contractor within his quoted price.</t>
  </si>
  <si>
    <t>LS</t>
  </si>
  <si>
    <t>Continued….A</t>
  </si>
  <si>
    <t>The labour colony shall be handed over for accommodation with all amenities within Three (03) Months from date of start.
Date of start shall be decided jointly by BHEL/NTPC and Contractor based on availability of Land, Fronts, etc.
If the contractor fails to maintain the required progress of work which results in delay in the completion of the labour colony as per above completion period, BHEL shall have the right to impose Penalty at the rate of Rs. 75,000/- per weeks of delay or part thereof beyond Three (03) Months of completion period for a maximum delay of Three (03) Months.
In case, contractor fails to complete the labour colony within Six (06) Months Period, BHEL reserves the right to execute the work at risk and cost of contractor.
Risk &amp; Cost Amount= [(A-B) + (A x H/100)]
Where,
A= Value of Balance scope of Work new contract
B= Value of Balance scope of Work of this contract being paid to the
contractor.
H = Overhead Factor to be taken as 5
In case (A-B) is less than 0 (zero), value of (A-B) shall be taken as 0 (zero).</t>
  </si>
  <si>
    <t>-</t>
  </si>
  <si>
    <t>B1</t>
  </si>
  <si>
    <t>Supply and installation of PTZ camera as per specification - 3MP Resolution</t>
  </si>
  <si>
    <t>Nos.</t>
  </si>
  <si>
    <t>B2</t>
  </si>
  <si>
    <t>Extra over Item No. B1 for Supply and installation of PTZ camera as per specification - 4MP Resolution in place of 3MP Resolution.</t>
  </si>
  <si>
    <t>Nos</t>
  </si>
  <si>
    <t>MT</t>
  </si>
  <si>
    <t>EARTH WORK:  Earth  work   In   excavation,   backfilling   and disposal including all labour, matrial, equipments etc complete as  per  specification, drawing  and  as directed by engineer- in-charge for the following.</t>
  </si>
  <si>
    <t>Earth  work  in  excavation in all types of soil  including ash  which can be excavated by any means including setting out, levelling,  dewatering (but excluding special type of dewatering viz. well point method), shoring &amp;  strutting (wherever required), dressing the sides &amp; bottom, all lifts, ramming/compacting the excavated bottom, stacking, disposal of surplus excavated materials  within a lead upto 1Km, spreading/levelling of disposed materials etc all complete for following depths below ground level.</t>
  </si>
  <si>
    <t>a</t>
  </si>
  <si>
    <t>Depth from ground level but not exceeding  2 m</t>
  </si>
  <si>
    <t>CUM</t>
  </si>
  <si>
    <t>b</t>
  </si>
  <si>
    <t>Depth exceeding  2 m but  not  exceeding 4 m</t>
  </si>
  <si>
    <t>c</t>
  </si>
  <si>
    <t>Depth exceeding  4 m but  not  exceeding 6 m</t>
  </si>
  <si>
    <t>d</t>
  </si>
  <si>
    <t>Depth exceeding  6 m but  not  exceeding 8 m</t>
  </si>
  <si>
    <t>e</t>
  </si>
  <si>
    <t>f</t>
  </si>
  <si>
    <t>Extra over ST No. 101 for dewatering of ground water by well point method as per IS 9759.</t>
  </si>
  <si>
    <t>Earth  work  in  excavation in soft rock (rock without any recovery of exacavated materials in the form of hard stone/boulder) including weathered rock which can be excavated by means of crow bar, pick axe, pneumatic rock breaker attachment with excavator machine etc but does not require chiselling or blasting including setting out, levelling, dewatering (wherever required),  shoring &amp; strutting  (wherever required), dressing the sides &amp; bottom, all lifts, ramming/compacting the excavated bottom, stacking, disposal of surplus excavated materials  within a lead upto  1 Km, spreading / levelling of disposed materials etc all complete for following depths below ground level.</t>
  </si>
  <si>
    <t>Earth  work  in  excavation  upto any depth below ground level in hard rock requiring blasting (but excluding controlled blasting) including wedging, line drilling, pre shearing etc as required for grading, setting out, levelling, dewatering (wherever required), dressing the sides &amp; bottom, all lifts,  necessary licenses/statuatory clearances for blasting, supply, storage &amp; handling of blasting materials, stacking/disposal of surplus excavated material  within a lead upto 1 Km, spreading / levelling of disposed materials etc all complete as per specification, drawing and as directed by the engineer-in-charge.</t>
  </si>
  <si>
    <t>Earth  work  in  excavation in hard rock requiring controlled blasting including wedging, line drilling, pre shearing etc as required, setting out, levelling, dewatering (wherever required),  shoring &amp; strutting  (wherever required), dressing the sides &amp; bottom, all lifts,  necessary licenses/statuatory clearances for blasting, supply, storage &amp; handling of blasting materials, stacking/disposal of surplus excavated material  within a lead upto 1 Km, spreading / levelling of disposed materials etc all complete for following depths below ground level.</t>
  </si>
  <si>
    <t xml:space="preserve">Earth  work  in  excavation upto any depth below ground level in hard rock requiring chiselling including wedging, line drilling, pre shearing etc as required for grading, setting out, levelling, dewatering (wherever required),  dressing the sides &amp; bottom, all lifts, stacking/disposal of surplus excavated material  within a lead upto 1 Km, spreading / levelling of disposed materials etc all complete as per specification, drawing and as directed by the engineer-in-charge. </t>
  </si>
  <si>
    <t xml:space="preserve">A106 </t>
  </si>
  <si>
    <t>Providing scaffolding pipes (6m Length) with clamps and barricading the excavated pit of required height as per safety norms. The scaffolding pipes with clamps will be under control of BHEL and can be used any where by BHEL during entire duration of contract period.</t>
  </si>
  <si>
    <t>A107</t>
  </si>
  <si>
    <t>Earthwork in Back filling upto any depth below ground level around foundations, plinths, trenches, drains etc to proper  grade  and level in layers not exceeding 300 mm  compacted thickness using/with  selected  materials from compulsorily excavated  earth  available within a lead upto 1 Km and compacted as specified including re-excavation of stacked earth, watering, ramming/compaction by manual/mechanical means, dressing etc all complete.for the following.</t>
  </si>
  <si>
    <t>Each layer compacted so as to achieve at least 90% maximum dry density as per IS-2720 (Part-VII)</t>
  </si>
  <si>
    <t>Each layer compacted so as to achieve at least 95% maximum dry density as per IS-2720 (Part-VII)</t>
  </si>
  <si>
    <t>A108</t>
  </si>
  <si>
    <t>Earthwork in Back filling upto any depth below ground level around foundations, plinths, trenches, drains etc to proper  grade  and level in layers not exceeding 300mm compacted  thickness using/with  selected  earth directly from excavation within a lead upto 1Km and compacted as specified including re-excavation of stacked earth, watering, ramming/compaction by manual/mechanical means, dressing etc all complete.for the following.</t>
  </si>
  <si>
    <t>Extra over ST No. 101 and 103 to 108 for carriage of material/earth  for every 500m or part thereof beyond an initial lead of 1km.</t>
  </si>
  <si>
    <t>Carriage for stacking/ backfilling of serviceable material/ earth</t>
  </si>
  <si>
    <t>Carriage for disposal of serviceable/unserviceable material/ earth</t>
  </si>
  <si>
    <t>A111</t>
  </si>
  <si>
    <t>Supplying   and   filling  sand upto any depth under floors, around foundations, plinths etc. in layers not exceeding 300 mm compacted thickness and compacted so as to achieve at least 80% relative density as per IS-2720 (Part-XIV) including spreading, watering, ramming/compaction by manual / mechanical means, dressing, royalty (if any) etc. all complete.</t>
  </si>
  <si>
    <t>CONCRETE WORK:  Providing and placing concrete work including cost of  labour, materials  (unless otherwise specified in BOQ/contract specification)  and equipment for  handling, transportation, batching, mixing,  placing, vibrating   and   curing  (excluding cost   of centering, shuttering and reinforcement)  with mechanised equipments like batching plant, transit mixer, concrete pump etc. complete  as per drawing, specifications and as per direction of engineer in charge for the following. (Cement shall be provided by BHEL free of cost however, Fly Ash shall be collected with a nominal charge of Rs. 1 per MT from TSTPP Kaniha).</t>
  </si>
  <si>
    <t>A201</t>
  </si>
  <si>
    <t>Design Mix Concrete  of grade M7.5 (with maximum replacement of river sand up to 50% quantity by mass with coarse bottom ash) as mass filling course,  lean concrete, levelling course, mud mat under and around foundations/floors, at any depth below finished floor level etc. (Cement shall be issued by BHEL free of cost as per TCC. Bottom Ash shall be obtained from TSTPP Kaniha at nominal charge of Rs. 1 per MT and its transportation from TSTPP Kaniha to NTPC Talcher project site shall be in bidder scope)</t>
  </si>
  <si>
    <t>B201</t>
  </si>
  <si>
    <t>Extra over item no. A201 for using Concrete  of grade M7.5 (1 part cement, 4 part sand, 8 parts of 40 mm graded aggregate by volume) in place of  Design Mix Concrete of grade M7.5 (with maximum replacement of river sand up to 50% quantity by mass with coarse bottom ash).
(Cement shall be issued by BHEL free of cost as per TCC).</t>
  </si>
  <si>
    <t>A202</t>
  </si>
  <si>
    <t>Design Mix Concrete of grade M10 (with maximum replacement of river sand up to 50% quantity by mass with coarse bottom ash)  as lean concrete, levelling course, mud mat under and around foundations/floors at any depth below finished floor level etc.
(Cement shall be issued by BHEL free of cost as per TCC. Bottom Ash shall be obtained from TSTPP Kaniha at nominal charge of Rs. 1 per MT and its transportation from TSTPP Kaniha to NTPC Talcher project site shall be in the scope of bidder)</t>
  </si>
  <si>
    <t>B202</t>
  </si>
  <si>
    <t>Extra over item no. A202 for using Concrete  of grade M10 (1 part cement, 3part sand, 6 parts of 40 mm graded aggregate by volume) in place of Design Mix Concrete of grade M10 (with maximum replacement of river sand up to 50% quantity by mass with coarse bottom ash).
(Cement shall be issued by BHEL free of cost as per TCC).</t>
  </si>
  <si>
    <t>A203</t>
  </si>
  <si>
    <t>Design Mix Concrete of grade M15 (with maximum replacement of river sand up to 50% quantity by mass with coarse bottom ash) as lean concrete, levelling course, mud mat under and around foundations/floors at any depth below finished floor level etc.
(Cement shall be issued by BHEL free of cost as per TCC. Bottom Ash shall be obtained from TSTPP Kaniha at nominal charge of Rs. 1 per MT and its transportation from TSTPP Kaniha to NTPC Talcher project site shall be in the scope of bidder)</t>
  </si>
  <si>
    <t>B203</t>
  </si>
  <si>
    <t>Extra over item no. A203 for using Concrete  of grade M15 (1 part cement, 2 part sand, 4 parts of 40 mm graded aggregate by volume) in place of Design Mix Concrete  of grade M7.5 (with maximum replacement of river sand up to 50% quantity by mass with coarse bottom ash).
(Cement shall be issued by BHEL free of cost as per TCC.</t>
  </si>
  <si>
    <t>A204</t>
  </si>
  <si>
    <t>Design Mix Concrete of grade M20 (with maximum replacement of river sand up to 50% quantity by mass with coarse bottom ash) as lean concrete, levelling course, mud mat under and around foundations/floors at any depth below finished floor level etc.
(Cement shall be issued by BHEL free of cost as per TCC. Bottom Ash shall be obtained from TSTPP Kaniha at nominal charge of Rs. 1 per MT and its transportation from TSTPP Kaniha to NTPC Talcher project site shall be in the scope of bidder)</t>
  </si>
  <si>
    <t>B204</t>
  </si>
  <si>
    <t>Extra over item no. A204 for using Concrete  of grade M20 (1 part cement, 1.5 part sand, 3 parts of 20 mm graded aggregate by volume) in place of Design Mix Concrete of grade M 15 (with maximum replacement of river sand up to 50% quantity by mass with coarse bottom ash).
(Cement shall be issued by BHEL free of cost as per TCC.</t>
  </si>
  <si>
    <t>C204</t>
  </si>
  <si>
    <t>Extra over item no. A204 for using Design Mix Concrete of grade M20 in place of Design Mix Concrete of grade M20 (with maximum replacement of river sand up to 50% quantity by mass with coarse bottom ash).</t>
  </si>
  <si>
    <t>A204(A)</t>
  </si>
  <si>
    <t>Design Mix Concrete of grade M25 under floors, paving, plinth protection, pipe encasing etc complete (with maximum replacement of river sand up to 50% quantity by mass with coarse bottom ash).
(Cement shall be issued by BHEL free of cost as per TCC. Bottom Ash shall be obtained from TSTPP Kaniha at nominal charge of Rs. 1 per MT and its transportation from TSTPP Kaniha to NTPC Talcher project site shall be in the scope of bidder)</t>
  </si>
  <si>
    <t>B204(A)</t>
  </si>
  <si>
    <t>Extra over item no. A204(A) for Concrete of grade M25 (1 part cement, 1 part sand, 2 parts of 20 mm graded aggregate by volume) in place of Design Mix Concrete of grade M25 under floors, paving, plinth protection, pipe encasing etc complete (with maximum replacement of river sand up to 50% quantity by mass with coarse bottom ash) under floors, paving, plinth protection, pipe encasing etc complete.
(Cement shall be issued by BHEL free of cost as per TCC.</t>
  </si>
  <si>
    <t>A205</t>
  </si>
  <si>
    <t>Providing and laying Design Mix cement concrete conforming to IS:456 &amp; IS 10262-2009 for reinforced concrete works with coarse sand  and graded hard stone aggregate of 20mm nominal size in foundations/substructure, grade slab, paving, drains, under floors, pipe encasement etc at all level below finished floor level, any shape, position or thickness etc complete including use with high performance PCE-based BIS approved water reducing admixture of Type-G as per ASTMC-494 of approved make FOSROC/SIKA/BASF or Equivalent having minimum water reduction capability of 30% to achieve required slump in concrete all complete as per specification &amp; drawing for the  following.
(Cement shall be issued by BHEL free of cost as per TCC)</t>
  </si>
  <si>
    <t>Aa</t>
  </si>
  <si>
    <t>M 25 Grade</t>
  </si>
  <si>
    <t>M 30 Grade</t>
  </si>
  <si>
    <t>M 35 Grade</t>
  </si>
  <si>
    <t>B205</t>
  </si>
  <si>
    <t>Extra over item No. A205 for using OPC-43 grade &amp; Fly ash as maximum 25% weight of total cementitious material shall be replaced by Fly ash conforming to IS-3812, Part-1, 2013 (or latest) in the design mix cement concrete.
(Cement shall be issued by BHEL free of cost as per TCC. Fly Ash shall be obtained from TSTPP Kaniha at nominal charge of Rs. 1 per MT and its transportation from TSTPP Kaniha to NTPC Talcher project site shall be in the scope of bidder)</t>
  </si>
  <si>
    <t>A206</t>
  </si>
  <si>
    <t>Providing and laying Design Mix cement concrete of grade conforming to IS:456 &amp; IS 10262-2009 for reinforced concrete works  with coarse sand  and graded hard stone aggregate of 20mm nominal size in superstructure at all level above finished floor level, any shape, position or thickness etc complete including use with high performance PCE-based BIS approved water reducing admixture of Type-G as per ASTMC-494 of approved make FOSROC/SIKA/BASF or Equivalent having minimum water reduction capability of 30% to achieve required slump in concrete all complete as per specification &amp; drawing  for the  following.</t>
  </si>
  <si>
    <t>B206</t>
  </si>
  <si>
    <t>Extra over item No. A206 for using OPC-43 grade &amp; Fly ash as maximum 25% weight of total cementitious material shall be replaced by Fly ash conforming to IS-3812, Part-1, 2013 (or latest) in the design mix cement concrete.
(Cement shall be issued by BHEL free of cost as per TCC. Fly Ash shall be obtained from TSTPP Kaniha at nominal charge of Rs. 1 per MT and its transportation from TSTPP Kaniha to NTPC Talcher project site shall be in the scope of bidder)</t>
  </si>
  <si>
    <t>Providing and encasing of structural steel  member with  concrete using nominial aggregate size of 12.5mm down.  Encased member  shall be  wrapped with welded wire mesh/chicken wire mesh with  proper lap etc. complete as per specification for the following grades. (Payment of welded wire mesh, chicken wire mesh shall be made separately).</t>
  </si>
  <si>
    <t>M 20</t>
  </si>
  <si>
    <t>M 25 -(Design mix)</t>
  </si>
  <si>
    <t>A212</t>
  </si>
  <si>
    <t>Screed concrete conforming to IS 456 with coarse sand  and graded hard stone aggregate 12.5mm/6 mm nominal size (with maximum replacement of river sand up to 50% quantity by mass with coarse bottom ash)  including preparation of surface, batching, mixing, leveling on roof / floor at all level or thickness, drains etc complete as per following.
(Cement shall be issued by BHEL free of cost as per TCC. Bottom Ash shall be obtained from TSTPP Kaniha at nominal charge of Rs. 1 per MT and its transportation from TSTPP Kaniha to NTPC Talcher project site shall be in the scope of bidder)</t>
  </si>
  <si>
    <t>01:02:04</t>
  </si>
  <si>
    <t>01:01:02</t>
  </si>
  <si>
    <t>B212</t>
  </si>
  <si>
    <t>Extra over item no. A212 for using concrete with coarse sand  and graded hard stone aggregate 12.5mm/6 mm nominal size in place of Concrete of equivalent grade (with maximum replacement of river sand up to 50% quantity by mass with coarse bottom ash).
(Cement shall be issued by BHEL free of cost as per TCC.</t>
  </si>
  <si>
    <t>Providing and laying Design Mix cement concrete as per IS:456 &amp; IS 10262-2009 for reinforced concrete works using graded aggregate for Concrete in precast works like  roof slabs/trench covers, fins, lintels, chajas, beams, columns, wall panels, facias etc.at all levels in all kinds of work including formwork/moulds, curing, rendering the top exposed surface with cement sand mortar (1:3), handling, storing, transpoting, all leads, erection without damage, setting in position with cement sand mortar (1:3), filling the gaps between adjacent preacast units with following grade concrete or cement sand mortar (1:3) and including making of holes for bolts for fixing, welding etc.complete with graded aggregate (20/12.5/10 mm) and as per specification and drawing for following grades.</t>
  </si>
  <si>
    <t>M25</t>
  </si>
  <si>
    <t>M30</t>
  </si>
  <si>
    <t>A213</t>
  </si>
  <si>
    <t>Extra over item No. 213 for using OPC-43 grade &amp; Fly ash as maximum 25% weight of total cementitious material shall be replaced by Fly ash conforming to IS-3812, Part-1, 2013 (or latest) in the design mix cement concrete.
(Cement shall be issued by BHEL free of cost as per TCC. Fly Ash shall be obtained from TSTPP Kaniha at nominal charge of Rs. 1 per MT and its transportation from TSTPP Kaniha to NTPC Talcher project site shall be in the scope of bidder)</t>
  </si>
  <si>
    <t>Providing and laying Design Mix cement concrete as per IS:456, IS 3370 &amp; IS 10262-2009 for reinforced concrete works using graded aggregate for Concrete in water retaining/conveying structures with high performance PCE-based water reducing admixture of Type-G as per ASTMC-494 of approved make FOSROC/SIKA/BASF or Equivalent having minimum water reduction capability of 30% cum water proofing cement additives to achieve a slump more than 125 mm in concrete as per manufacturers recommendation and conforming to limits of permeability as per IS 2545 and specification with 20 mm nominal size graded aggregate for following grades. Watertightness is to be ensured including structural grouting if required.
(Cement shall be issued by BHEL free of cost as per TCC)</t>
  </si>
  <si>
    <t>M35</t>
  </si>
  <si>
    <t>A214</t>
  </si>
  <si>
    <t>Extra over item No. 214 for using OPC-43 grade &amp; Fly ash as maximum 25% weight of total cementitious material shall be replaced by Fly ash conforming to IS-3812, Part-1, 2013 (or latest) in the design mix cement concrete.
(Cement shall be issued by BHEL free of cost as per TCC. Fly Ash shall be obtained from TSTPP Kaniha at nominal charge of Rs. 1 per MT and its transportation from TSTPP Kaniha to NTPC Talcher project site shall be in the scope of bidder)</t>
  </si>
  <si>
    <t>Dismantling concrete work for all types of structures at all levels including stacking of servicable material to a lead of 500 m and disposal of unservicable material upto a lead of 2 km, cutting of reinforcement, labour, equipment, safety precautions etc all complete as per drawings, specification and instructions of engineer in charge.</t>
  </si>
  <si>
    <t>Plain cement concrete of all grades</t>
  </si>
  <si>
    <t>Reinforced cement concrete of all grades</t>
  </si>
  <si>
    <t>WR 215A</t>
  </si>
  <si>
    <t>Demolishing brick work manually/ by mechanical means stacking of servicable material to a lead of 500 m and disposal of unservicable material upto a lead of 2 km, cutting of reinforcement, labour, equipment, safety precautions etc all complete as per drawings, specification and instructions of engineer in charge.</t>
  </si>
  <si>
    <t>In cement morter</t>
  </si>
  <si>
    <t>WR 215B</t>
  </si>
  <si>
    <t xml:space="preserve">Dismantling steel work manually/ by mechanical means in built up sections without dismembering and stacking within 50 metres lead as per direction of Engineer-in-charge.
(Dismantling structural materials shall be deposited to BHEL, as per direction of Engineering in charge) </t>
  </si>
  <si>
    <t>Kg</t>
  </si>
  <si>
    <t>CUDM</t>
  </si>
  <si>
    <t>Extra over and above St No 216 for cutting of reinforcement, all sizes and types including labour, equipment, return of cut reinforcement to store etc all complete as per specification, drawings and instructions of engineer in charge.  Measurement shall be on the cross sectional area of reinforcement cut.</t>
  </si>
  <si>
    <t>SQCM</t>
  </si>
  <si>
    <t>Cutting Reinforced concrete with mechanised tools like Core drilling machine etc. for cutting pockets, holes, cores in slab, beam, column or foundation as per direction of engineer in charge.</t>
  </si>
  <si>
    <t>Providing and applying curing compound (water based) of approved make where ever required as per manufacturer's specification.</t>
  </si>
  <si>
    <t>SQM</t>
  </si>
  <si>
    <t>A220</t>
  </si>
  <si>
    <t>Design Mix Concrete of grade M10 (with maximum replacement of river sand up to 50% quantity by mass with coarse bottom ash) as Plum cement concrete with 75% graded metal of maximum size 40 mm and 25% plums of maximum size 150 mm.
(Cement shall be issued by BHEL free of cost as per TCC. Bottom Ash shall be obtained from TSTPP Kaniha at nominal charge of Rs. 1 per MT and its transportation from TSTPP Kaniha to NTPC Talcher project site shall be in the scope of bidder)</t>
  </si>
  <si>
    <t>B220</t>
  </si>
  <si>
    <t>Extra over item no. A220 for using Plum cement concrete 1:3:6 with 75% graded metal of maximum size 40 mm and 25% plums of maximum size 150 mm/ Design Mix Concrete of equivalent grad in place ofe (with maximum replacement of river sand up to 50% quantity by mass with coarse bottom ash).
(Cement shall be issued by BHEL free of cost as per TCC)</t>
  </si>
  <si>
    <t>Cum</t>
  </si>
  <si>
    <t>Cutting of existing concrete/ RCC slab (total thickness upto 250mm including floor finsih &amp; deck sheet if any)  inside control room/  pump house or anywhere inside boundary  using power tools of (DD2E of HILTI/ BOSCH make or equivalent) with low noise and dust including cutting reinforcements, removing the rubbish within a lead of 1 km, including making good the broken edges/ surface with cement mortar, painting, finishing to match with existing finishing, scaffolding/ supporting at all level, all complete and as directed by Engineer (measurements shall be taken as per cutting surface area).</t>
  </si>
  <si>
    <t>FORMWORK:  Providing,  fixing  and removing formwork  at  all elevations for all structures,  as per specifications  and including all labour, material, scaffoldings and centereing  etc. complete  as per drawing, specifications and as per direction of engineer in charge for the following.</t>
  </si>
  <si>
    <t>Fairface form work with good quality water proof ply wood of minimum 12mm thickness and smooth surface below finished ground  floor level  for foundations, footings, base  of  columns,  walls,  columns, pilasters,  beams,  mass concrete,  trenches  etc.including chamfering of edges as per drawing, specification and instruction of engineer in charge..</t>
  </si>
  <si>
    <t>Fairface form work with good quality water proof ply wood of minimum 12mm thickness and smooth surface above finished ground  floor level  for  columns,  beams,  suspended  floors, roofs,  lintels, cantilevers, staircases,  landings, balconies,  etc. including chamfering of edges as per drawing.for all heights as per  specification, drawing and instruction of engineer in charge.</t>
  </si>
  <si>
    <t>B302</t>
  </si>
  <si>
    <t>One time payment shall be made for purchase and mobilization of ply wood of approx. size 2.4m x 1.2m x 12mm thick with required battens as per specification for execution of Item No. 301, A301, 302 &amp; A302. The purchased materials shall be the property of contractor however, it shall be handed over to BHEL store for making payment. Issue of these materials shall be as per instruction of BHEL Site-in-Charge.
Contractor shall arrange formwork material as per requirement for the complete scope of work however, payment in this BOQ shall be restricted to this quantity only.</t>
  </si>
  <si>
    <t>Providing, fixing and removing formwork in block-outs/pockets and openings (below 0.1 sqm plan area) at all elevations including cutting, formation of all shapes and all other operations required for making the required shape and size all complete as per specification, drawing and instruction of engineer in charge.</t>
  </si>
  <si>
    <t>Upto 150 mm depth</t>
  </si>
  <si>
    <t>Each</t>
  </si>
  <si>
    <t>Pockets of depths more than 150mm and upto 300 mm depth</t>
  </si>
  <si>
    <t>Pockets of depths more than 300mm and upto 600 mm depth</t>
  </si>
  <si>
    <t>Pockets of depths more than 600mm and upto 1000 mm depth</t>
  </si>
  <si>
    <t>A305</t>
  </si>
  <si>
    <t>Extra over item no.301 and 302 for curved form work for foundations, footings, Columns, beams,  walls, trenches, domes, arches  etc as per specification.</t>
  </si>
  <si>
    <t>Extra for Curve Shuttering for Item No. 301/301A</t>
  </si>
  <si>
    <t>Extra for Curve Shuttering for Item No. 302/ 302A</t>
  </si>
  <si>
    <t>REINFORCEMENT WORK : Reinforcement work including all labour, material (unless otherwise specified in BOQ/contract specification), equipment, transportation, handling etc at all level as per specification, drawings and as directed by engineer - in - charge for the following:</t>
  </si>
  <si>
    <t>Transportation, straightening, cutting, bending, placing in position at all level, binding in position of steel reinforcements of TMT steel of grade Fe-500D or 500EQR confirming to IS:1786 including cost of binding wire, labour, scaffolding,  transportation to &amp; from stores etc. complete all as per specifications, drawings and as directed by Engineer. 
(TMT steel shall be issued by BHEL free of cost)</t>
  </si>
  <si>
    <t>Providing &amp; fixing of Rebar in existing concrete surface by inserting reinforcemnet bar with Epoxy based suitable bonding compound of Hilti or equivalent make (HIT-RE-500 of Hilti or equivalent make) for interconnection of new R.C. structure with existing R.C. structure. Depth of drilled hole should be suitable to develop maximum recommended strength as per approved manufacturer's recommendation. This item includes supply of all materials including bonding chemicals, T&amp;P required to execute the work, cost of all labour, transportation of chemical, staging to reach work place etc. all complete as directed by Engineer - in - Charge. Random Pull out non destructive test as directed by engineer shall beconducted to ensure strength of bond and same is included in this item. Reinforcement bar shall be paid separately under item no. 402, 403, 405 as applicable.</t>
  </si>
  <si>
    <t>12mm Reinforcement bar</t>
  </si>
  <si>
    <t>16mm Reinforcement bar</t>
  </si>
  <si>
    <t>20mm Reinforcement bar</t>
  </si>
  <si>
    <t>Supply and fixing reinforcement bar couplers (of approved manufacturer's as per the relevant IS code) in position for steel reinforcements of TMT steel of grade Fe-500D or 500EQR confirming to IS:1786 including , labour, scaffolding,  transportation to &amp; from stores etc complete all as per specifications, drawings and as directed by Engineer.(Agency has to supply reinforcement bar couplers).</t>
  </si>
  <si>
    <t>12mm dia</t>
  </si>
  <si>
    <t>16mm dia</t>
  </si>
  <si>
    <t>20mm dia</t>
  </si>
  <si>
    <t>25mm dia</t>
  </si>
  <si>
    <t>28mm dia</t>
  </si>
  <si>
    <t>32mm dia</t>
  </si>
  <si>
    <t>g</t>
  </si>
  <si>
    <t>36mm dia</t>
  </si>
  <si>
    <t>h</t>
  </si>
  <si>
    <t>40mm dia</t>
  </si>
  <si>
    <t>Roof Treatment works:  Roof treatment works including all labour, material (unless otherwise specified in BOQ/contract specification), equipment, transportation, handling, curing, sampling, testing etc at all level as per specification, drawings and as directed by engineer - in - charge.(Material used  for rooftreatment shall be CFC &amp; HCFC free. The contractor shall submit documentary proof to GRIHA consultant in support of same).</t>
  </si>
  <si>
    <t>Providing and laying underbed grading plaster with cement mortar 1:4 (1 cement : 4 sand) and average thickness of 25 mm including preparation of surface, batching, mixing, leveling etc. all  complete.</t>
  </si>
  <si>
    <t>Providing and laying underbed grading plaster with cement mortar 1:4 (1 cement : 4 sand) and average thickness of 15 mm including preparation of surface, batching, mixing, leveling etc all  complete.
(Cement shall be issued by BHEL free of cost as per TCC)</t>
  </si>
  <si>
    <t>Providing  and  laying  in-situ light weight foam  concrete  insulation as per relevant IS Code in suitable panels  over  roofs followed by a layer of 15 mm thick cement sand plaster 1:5 (1 cement: 5 coarse sand) after the curing period of laid  foam concrete and providing of expansion joint at intervals as per the recommendation of manufacturer. The insulating properties shall be such that the thermal conductivity shall not exceed 0.125 Kcal/sqm-hr deg C. Cost shall include making of fillets, cleaning &amp; preparation of surface, expansion joints at suitable intervals etc all complete for following.</t>
  </si>
  <si>
    <t>Average 50 mm thickness</t>
  </si>
  <si>
    <t>Average 75 mm thickness</t>
  </si>
  <si>
    <t>Average 100 mm thickness</t>
  </si>
  <si>
    <t>Providing and laying rigid insulation (expanded polystyrene blocks) as per relevant IS Code in suitable panels  over  roofs followed by a layer of 15 mm thick cement sand plaster 1:4 (1 cement: 4 coarse sand) and providing of expansion joint at intervals and filling with sealant in both directions as per the recommendation of manufacturer. The insulating properties shall be such that the thermal conductivity shall not exceed 0.026 Kcal m/m deg C.The block shall be strong enough to withstand without deformation the workload and standard loads expected on the roof. Cost shall include making of fillets, cleaning &amp; preparation of surface, expansion joints at suitable intervals etc all complete for following.</t>
  </si>
  <si>
    <t>25 mm thickness of  rigid insulation (expanded polystyrene blocks)</t>
  </si>
  <si>
    <t>50 mm thickness of  rigid insulation (expanded polystyrene blocks)</t>
  </si>
  <si>
    <t>75 mm thickness of  rigid insulation (expanded polystyrene blocks)</t>
  </si>
  <si>
    <t>Providing and laying rigid insulation (extruded polystyrene blocks) as per relevant IS Code in suitable panels  over  roofs followed by a layer of 15 mm thick cement sand plaster 1:4 (1 cement: 4 coarse sand) and providing of expansion joint at intervals and filling with sealant in both directions as per the recommendation of manufacturer. The insulating properties shall be such that the thermal conductivity shall not exceed 0.026 Kcal m/m deg C or as per specification. The block shall be strong enough to withstand without deformation the workload and standard loads expected on the roof. Cost shall include making of fillets, cleaning &amp; preparation of surface, expansion joints at suitable intervals etc all complete for following.</t>
  </si>
  <si>
    <t xml:space="preserve">A506 </t>
  </si>
  <si>
    <t>Providing and applying PU based high solid content (minimum 90%)  of approved make water proofing treatment with one coat of polyurethane or any other equivalent material based primer with an application rate of minimum 6 sq.m per litre and two successive liquid coatings of high solids content urethane pre-polymers or equivalent material based finish coats as per relevant IS/ASTM standards to form an elastomeric membrane with overall dry film thickness  1.5 mm subject to minimum 500 gm/sqm/coat application rate. Item includes surface preparation.The coating shall have  high viscosity, min. 400% elongation and forming a perfectly smooth permanently flexible seamless membrane which should have good adhesion to roof substrates.The cured film should have a very low water absorption rate (0.5% maximum at ambient temperature after 7 days), reinforcing layer of polyscrim cloth (non woven polyscrim cloth of 100% polyester with min. weight of 40gsm/sqm) or geo-textile non woven polyster (120-150 gsm), polymerised mastic base preparation, primer, making of fillets, cleaning &amp; preparation of surface, vaccum removal of loose sand, expansion joints &amp; sealing at suitable intervals, application by using a pneumatic machine as per manufactures recommendations, etc. all complete as per specifications, drawings and direction of engineer in charge. The application of waterproofing treatment shall be carried by authorised applicator of approved Manufacturer of Waterproofing materials.</t>
  </si>
  <si>
    <t>Cont.. A506</t>
  </si>
  <si>
    <t>A507</t>
  </si>
  <si>
    <t>Providing and laying wearing course consisting  of 20 mm thick plain cement mortar 1:4 (1 cement : 4 sand)) cast in panels of maximum size 1.2mx1.2m and reinforced with 0.56 mm dia. galvanised chicken wire mesh and sealing of joints (in grooves of 6mm X 6mm) using silicon /elastomeric compound etc all complete.
(Cement shall be issued by BHEL free of cost as per TCC)</t>
  </si>
  <si>
    <t>Providing and laying wearing course consisting  of 40mm thick plain cement concrete of grade M15 (1:2:4) with graded aggregate of 12.5mm size cast in panels of maximum size 1.2mx1.2m and reinforced with 0.56 mm dia. galvanised chicken wire mesh and sealing of joints (in grooves of 6mm X 6mm) using silicon /elastomeric compound etc all complete.</t>
  </si>
  <si>
    <t>Providing and laying wearing course consisting  of 25mm thick plain cement concrete of proportion M20 (1:1.5:3) with graded aggregate of 12.5mm size cast in panels of maximum size 1.5mx1.5m and reinforced with 0.56 mm dia. galvanised chicken wire mesh and sealing of joints (in grooves of 6mm X 6mm) using silicon /elastomeric compound etc all complete.</t>
  </si>
  <si>
    <t>A510</t>
  </si>
  <si>
    <t>Providing and laying cement concrete chequered  roof / floor tiles of 22 mm thickness and size min. 200x200 mm  conforming to IS 13801 with  8 mm thick 1:4 cement mortar over the top most layer  of roofing treatment in pathway or entire  area with fine joints including sealing of joints (silicon/elastomeric sealant) and providing expansion gap in both directions including underbed (as per drawings) filled up with (silicon/elastomeric) joint sealant etc all complete. (Water proofing paid elsewhere) (including cost of cement for tiles making).</t>
  </si>
  <si>
    <t>Providing and applying two coats of bitumen grade 85/25 as per IS 702 ( @ 1.7kg/sqm)with 1% antistripping compound conforming to IS 6241 in foundation, wall, column etc on concrete surfaces exposed to soil / ash including surface preparation etc. all complete.</t>
  </si>
  <si>
    <t>Providing and applying water proofing with blown bitumen bonding material conforming to IS:702 of 65/25 grade in Basements, ducts, pits, tunnels etc below the ground level on the concrete surfaces exposed to soil / ash and up to 150 mm above ground level on outside of walls and top of RCC slab including preparation of surface, brick lining single brick thick with 1:4 cement mortar etc. all complete with following number of layers of bitumen felts:</t>
  </si>
  <si>
    <t>2 Layers of felt for depth up to 5m below ground level for floors</t>
  </si>
  <si>
    <t>3 Layers of felt for depth beyond 5m below ground level for walls</t>
  </si>
  <si>
    <t>Providing and mixing water proofing compound conforming to IS:2645 in concrete or cement mortar all complete.</t>
  </si>
  <si>
    <t>KG</t>
  </si>
  <si>
    <t>Providing and applying IP net coating system(min 200 micron thickness) to exposed concrete surfaces of approved make and as per manufacturer's recommendation.</t>
  </si>
  <si>
    <t>Providing and applying epoxy coaltar based coating system, moisture compatible(min 300 micron thickness) to below ground concrete surfaces of approved make and as per manufacturer's recommendation.</t>
  </si>
  <si>
    <t>Providing and laying foam concrete blocks in the toilets/sunken slab etc. after water proofing complete as directed by engineer in charge.</t>
  </si>
  <si>
    <t>RM</t>
  </si>
  <si>
    <t>JOINTS AND FILLERS:  Joints &amp; fillers including all labour, material, equipment, transportation, handling etc at all level as per specification, drawings and as directed by engineer - in - charge.</t>
  </si>
  <si>
    <t>Supplying  &amp;  installation  of bitumen impregnated fibre board confirming to IS 1838 as  joint filler at joints in concrete including nailing, coating of both faces with coal tar pitch/bitumin etc. all complete.</t>
  </si>
  <si>
    <t>12 mm wide joints.</t>
  </si>
  <si>
    <t>20 mm wide joints.</t>
  </si>
  <si>
    <t>25 mm wide joints</t>
  </si>
  <si>
    <t>50 mm wide joints</t>
  </si>
  <si>
    <t>12mm X 25mm</t>
  </si>
  <si>
    <t>20mmX25mm</t>
  </si>
  <si>
    <t>25mmX25mm</t>
  </si>
  <si>
    <t>50mmX25mm</t>
  </si>
  <si>
    <t>Providing and applying polysulphide based sealant conforming to IS:12118 in  joints in concrete including cleaning of joints, raking out groove, application of primer, scaffolding etc. all complete for following size grooves:</t>
  </si>
  <si>
    <t>A604</t>
  </si>
  <si>
    <t>Supplying and filling in position hot applied bitumin sealing compund (Grade A) confirming to IS 1834 including cleaning, mixing, heating, pouring/injecting sealing compound in gaps in joints including application of primer etc. all complete.(The sealant should have VOC content limited to 250 grams per litre as prescribed by GRIHA. All necessary documentation (certificates, manufacturer declarations ) to be provided by the contractor to green building consultant.</t>
  </si>
  <si>
    <t>10mm X 40mm</t>
  </si>
  <si>
    <t>Supplying and installation of commercial quality of expanded polystyrene products from reliable manufacturers as approved by the Engineer, as filler material in joints including nailing, installation as per manufacturer's recommendation etc. all complete.</t>
  </si>
  <si>
    <t>Providing and installing PVC joint sealing strips of minimum 3mm thickness and minimum width 100 mm at the construction, expansion and isolation joints from reputed manufacturers as a continuous diaphragm to contain the filler material and/ or to exclude passage of water or any other material into or out of the structure, without any longitudinal joint; and shall be procured and installed in largest practicable lengths having a minimum number of transverse joints with jointing procedure as per the manufacturer’s recommendations including the material and tools required for jointing, testing, protection, etc all complete. The joints in rubber seals shall be vulcanished as needed.</t>
  </si>
  <si>
    <t>Providing and installing strong and tough alkathene sheet or equivalent of about 1 mm in thickness in isolation joints and shall be fixed by an approved adhesive compound on the cleaned surface of the already set concrete as per the manufacturer’s recommendations, to cover it fully including the material and tools required for jointing, testing, protection, etc all complete.</t>
  </si>
  <si>
    <t>Supplying and filling in position hot applied bitumin sealing compund (Grade B) confirming to IS 1834 including cleaning, mixing, heating, pouring/injecting sealing compound in gaps in joints including application of primer etc. all complete.</t>
  </si>
  <si>
    <t>Providing and sealing of joints with premium grade silicon sealant ( Silpruf of GE silicons or approved equivalent) including cleaning of joints, raking out groove, joint filler tapes, application of primer, curing, scaffolding etc. all complete as per manufacturer's recommendation for following size groove:</t>
  </si>
  <si>
    <t>A610</t>
  </si>
  <si>
    <t>Providing and fixing ribbed PVC water stops in joints conforming to IS 12200 &amp; IS 15058 all complete for the following: (Bulb or Kicker type)</t>
  </si>
  <si>
    <t>230 mm wide and 8 mm thick</t>
  </si>
  <si>
    <t>Ab</t>
  </si>
  <si>
    <t>230 mm wide and 6 mm thick</t>
  </si>
  <si>
    <t>Providing and fixing copper water stops in joints of deep underground structure all complete for the following:</t>
  </si>
  <si>
    <t>Providing and applying approved fire retardant sealant in  joints/openings including cleaning of joints/openings, raking out groove, application of primer, scaffolding etc. all complete.</t>
  </si>
  <si>
    <t>Providing and fixing G.I strips minimum 1.5mm  thk and 150mm wide including fixing accessories etc. all complete.</t>
  </si>
  <si>
    <t>Providing  and fixing aluminium strips minimum  18 SWG thk and 300mm wide over expansion joints with  minimum lap of 50mm length including brass / aluminium screws, rawl plugs etc. all complete.</t>
  </si>
  <si>
    <t>Providing  and fixing 300 mm wide Stainless steel strips over expansion joints with  minimum lap of 50mm length including stainless steel screws, rawl plugs etc. all complete.</t>
  </si>
  <si>
    <t>MS EMBEDMENTS:   Embedments including all labour, material (unless otherwise specified in BOQ/contract specification), equipment, transportation, handling etc. at all level as per specification, drawings and as directed by engineer - in - charge.</t>
  </si>
  <si>
    <t>Supply,  fabricating and fixing of mild steel  embedments, inserts, pipe sleeves, angle  pieces, rungs of  various  diameters,  plates  of dimensions  as  required etc.  including  welding, bolting, cutting, drilling, scaffolding, setting etc. all complete.
Payment Terms:
a) On receipt of material site - 60%
b) Execution as per item description - 40%</t>
  </si>
  <si>
    <t>Supply, Fabrication, transportation, delivery at site and erection, installation and alignment of mild steel foundation bolt assembly conforming to IS:2062 and grade 1 of IS:432  in concrete along with nuts, lock nuts (as per IS:1363, 1364 and IS:3138), washers, anchor plates, stiffner plates, protective tape, pipe sleeves, templates etc. including welding, cutting, grinding, threading, drilling etc. all complete.
Payment Terms:
a) On receipt of material site - 60%
b) Execution as per item description - 40%</t>
  </si>
  <si>
    <t>Same as above items 701 &amp; 702 with BHEL supplied material free of cost including loading, transportation, unloading etc. all complete from BHEL store to plant site.</t>
  </si>
  <si>
    <t>Mild steel  embedments, inserts, pipe sleeves, angle  pieces, rungs of  various  diameters,  plates  of dimensions  as  required etc.</t>
  </si>
  <si>
    <t>B</t>
  </si>
  <si>
    <t>Mild steel foundation bolt assembly conforming to IS:2062 and grade 1 of IS:432  in concrete along with nuts, lock nuts (as per IS:1363, 1364 and IS:3138), washers, anchor plates, stiffner plates, protective tape, pipe sleeves, templates etc.</t>
  </si>
  <si>
    <t>Supplying, fabricating, erecting and installing following items in concrete / brickwall for all kind of works, including setting material in concrete, layout, scaffoling, cutting, forming, grinding, drilling, bolting, welding, jointing, testing etc. all complete.
Payment Terms:
a) On receipt of material at site - 60%
b) Execution as per item description - 40%</t>
  </si>
  <si>
    <t>MS pipes of all diameters</t>
  </si>
  <si>
    <t>kg</t>
  </si>
  <si>
    <t>PVC pipes / conduits of all diameters</t>
  </si>
  <si>
    <t>UPVC pipes / conduits of all diameters</t>
  </si>
  <si>
    <t>Expansion anchor fasteners (galvanised) of HILTI make(HRD Universal Fastners) or equivalent of safe tensile capacity as specified below for brick work with expansion sleeve of A6 polyamide:</t>
  </si>
  <si>
    <t>i</t>
  </si>
  <si>
    <t>8mm Dia</t>
  </si>
  <si>
    <t>ii</t>
  </si>
  <si>
    <t>10mm Dia</t>
  </si>
  <si>
    <t>iii</t>
  </si>
  <si>
    <t>12mm Dia</t>
  </si>
  <si>
    <t>iv</t>
  </si>
  <si>
    <t>14mm Dia</t>
  </si>
  <si>
    <t>Expansion fasteners (mechanical galvanised) of HILTI make or equivalent of safe tensile capacity as specified below for concrete work with expansion sleeve of stainless steel:</t>
  </si>
  <si>
    <t>HST3 M8</t>
  </si>
  <si>
    <t>HST3 M10</t>
  </si>
  <si>
    <t>HST3 M12</t>
  </si>
  <si>
    <t>HST3 M16</t>
  </si>
  <si>
    <t>v</t>
  </si>
  <si>
    <t>HST3 M20</t>
  </si>
  <si>
    <t>vi</t>
  </si>
  <si>
    <t>HST3 M24</t>
  </si>
  <si>
    <t>Chemical Expansion fasteners (galvanised)of HILTI make or equivalent of safe tensile capacity as specified below for concrete work with anchoring rod,nuts,washers,chemicals all complete,etc:</t>
  </si>
  <si>
    <t>HAS-E5.8 M8</t>
  </si>
  <si>
    <t>HAS-E5.8 M10</t>
  </si>
  <si>
    <t>HAS-E5.8 M12</t>
  </si>
  <si>
    <t>HAS-E5.8 M16</t>
  </si>
  <si>
    <t>HAS-E5.8 M20</t>
  </si>
  <si>
    <t>HAS-E5.8 M24</t>
  </si>
  <si>
    <t>Providing, laying and fixing rails (52kg/rm and/or 60kg/rm) and guide rails in concrete for transformer, rail track including cutting of rails, joining of rails, anchoring lugs etc all complete.
Payment Terms:
a) On receipt of material site - 60%
b) Execution as per item description - 40%</t>
  </si>
  <si>
    <t>GROUTING:  Grouting including all labour, material (unless otherwise specified in BOQ/contract specification), equipment, roughening surface, cleaning, ramming, curing etc. at all level , drawings and as directed by engineer - in - charge.</t>
  </si>
  <si>
    <t>Providing &amp; grouting with cement slurry mix of approved ratio using pressure pump for water retaining concrete structures as per approved procedure including cost of nipples/ nozzles,  cement, admixture, curing, pressure pumps, slurry agitator etc. all complete. Cost shall include fixing of nipples at maximum 500 mm centre to centre spacing, cutting of nipples after completing of grouting, making good of the nipple hole with appropriate non-shrink cement paste, water tightness test etc. all complete wherever specified in the drawing.   (Cement shall be issued by BHEL free of cost as per TCC)</t>
  </si>
  <si>
    <t>Providing  &amp;  grouting  of  pocket  holes,  pipe sleeves under base  plates, machinery, pipe supporting structures etc. with mix 1:1 (1 cement :1 sand ) using non shrink admixture etc. all Complete.(Cement shall be issued by BHEL free of cost as per TCC)</t>
  </si>
  <si>
    <t>Providing &amp; grouting of pocket holes, pipe sleeves and under base plate of structural steel work/ machinery/ pipe supporting structures including roughening of surface, cleaning, ramming, curing etc. all complete with mix 1:1:2 (1 cement : 1 coarse sand : 2 aggregate of 6 mm down graded stonechips ) using non shrink admixture as per specification, drawing and direction of engineer-in-charge. (Cost of all material and cleaning the pocket by compressed air shall be in the scope of the contractor). (Cement shall be issued by BHEL free of cost as per TCC)</t>
  </si>
  <si>
    <t>Providing &amp; grouting of pocket holes, pipe sleeves and under base plates  of structural steel work/ machinery/ pipe supporting structures including roughening of surface, cleaning, ramming, curing etc. all complete with ConbextraGP-1 or equivalent  as per specification, drawing and direction of engineer-in-charge. (Cost of all material and cleaning of the pockets by compressed air shall be in the scope of the contractor).</t>
  </si>
  <si>
    <t>Providing &amp; grouting of pocket holes, pipe sleeves and under base plates  of structural steel work/ machinery/ pipe supporting structures including roughening of surface, cleaning, ramming, curing, etc. all complete with Conbextra GP-2 or equivalent as per specification, drawing and direction of engineer-in-charge.(Cost of all material and cleaning of the pockets by compressed air shall be in the scope of the contractor).</t>
  </si>
  <si>
    <t>Providing Chemical (epoxy) injection grouting with pressure pump for water retaining concrete structures conforming to IS:6494, including fixing nozzles, cost of approved chemical, admixture, curing etc. all complete. Payment shall be made as per the consumption of chemical grout.</t>
  </si>
  <si>
    <t>Providing on the outer surface of walls, frames, rafts and roof slabs coming in contact with earth, Polymer modified cementitious coating in two layers as specified and as per manufacturer’s specifications shall be provided directly on the concrete surface : 50 mm thick P. C. C. (1 : 2 : 4 with 10 mm nominal size stone aggregates) shall be provided under the raft i.e. over the lean concrete, followed by polymer modified cementitious coating in two layers ( slurry mix application ) as per manufacturer’s specification. 50 mm thick P. C. C. ( 1 : 2 : 4) with 10 mm nominal size stone aggregates shall then be laid over the polymer modified cementitious coating before laying the raft.  (Cement will be provide by BHEL as per TCC)</t>
  </si>
  <si>
    <t xml:space="preserve">Providing Chemical Injection Grouting with Minimum, 12 mm dia (NB) threaded nozzle of suitable length over the surface and along the construction joint line in a grid pattern at a spacing not exceeding 1.5m c/c before concreting operation After the nozzles are fully set, neat cement slurry admixed with water soluble non-shrink polymer / monomer based chemical shall be injected through the net - work of nozzles with low pressure grout pumps at a pressure of about 2.0 Kg/Sqcm. Cement slurry shall be prepared by mixing cement with non-shrink polymer/monomer @ 500 gm/50 kg bag of cement and water, ensuring that Water: Cement ratio does not exceed 2 (by weight). Wetter the structure, lesser should be the water cement ratio. The property of the polymer/monomer should be such that when it is mixed with water @ 0.5% by weight of water, the viscosity of the resultant solution (water and polymer/monomer) should not be more than 1.2 centipoises. Plasticizing agent shall be added wherever required. The grouting shall be started at very low pressure and increased gradually to a required pressure. The grouting shall continue, till the hole refuses to take any further grout, even at an increased pressure. Applied pressure shall not be more than the designed strength of the concrete. After completion of grouting operation, the nozzles shall be sealed properly to the satisfaction of the Engineer.
</t>
  </si>
  <si>
    <t>DOORS &amp; WINDOWS:  Doors, windows, ventilators, louvers, roof  ventilators, rolling shutters, partitions including all labour, material  (unless otherwise specified in BOQ/contract specification), equipments, transportation, handling, preparation of working drawings etc. at all level as per specification, drawings and as directed by engineer - in - charge.</t>
  </si>
  <si>
    <t>Providing and fixing wooden frame conforming to IS 4021 made of best quality seasoned CP teakwood free from large or loose knots, cracks or other defects including sand paper smoothening, hold fasts, beading, primer and finish painting / polishing etc. all complete with proper wood joinery, accurately set to required lines or levels and rigidly secured in place. (Finish painting / polishing paid separately)</t>
  </si>
  <si>
    <t>Providing and fixing teak wood frame panel door shutter as per IS 1003 with 35 mm x 150 mm vertical rail &amp; 35mm x 125 mm horizontal rail  and 12 mm thick interlocked panels of teakwood with proper wood joinery including beading, preperation of working drawings,godrej or equivalent make mortice lock with handels on both sides,approved ISI mark anodised fittings like door stopper,300mm long tower bolts,16x300mm long aldrops ,125mm long handles on both sides etc. butt hinges, sliding  bolt ,knobs, (all fitting shall be anodised aluminium color dyed), screws, primer and finish painting / polishing etc. all complete. (Finish painting / polishing paid separately)</t>
  </si>
  <si>
    <t>Providing, fitting and fixing solid core flush door shutter as per IS 2202 part II, 35mm thick homogenous particle board bonded with BWP type phenolformaldihyde synthetic resin, partical board core conforming to IS 3087 type I, 35x12 mm thick teakwood beading all around including preparation of working drawings. godrej or equivalent make mortice lock with handels on both sides,approved ISI mark anodised fittings like door stopper,300mm long tower bolts,16x300mm long aldrops ,125mm long handles on both sides etc. butt hinges, sliding bolt,  knobs,  (all fittings shall be anoidised aluminium color dyed), finish synthetic paint over primer, screws etc. all complete as per drawing, specification and instruction of engineer in charge. with  commercial faces and teak wood edges.  (Finish painting paid separately)</t>
  </si>
  <si>
    <t>A903</t>
  </si>
  <si>
    <t xml:space="preserve">Providing, fitting and fixing solid core flush door shutter as per IS 2202 part II, 35mm thick homogenous particle board bonded with BWP type phenolformaldihyde synthetic resin, partical board core conforming to IS 3087 type I, 35x12 mm thick teakwood beading all around including preparation of working drawings. godrej or equivalent make mortice lock with handels on both sides,approved ISI mark anodised fittings like door stopper,300mm long tower bolts,16x300mm long aldrops ,125mm long handles on both sides etc. butt hinges, sliding bolt,  knobs,  (all fittings shall be anoidised aluminium color dyed), finish  flat oil paint  confirming to IS: 137 over primer, screws etc. all complete as per drawing, specification and instruction of engineer in charge. with  commercial faces and teak wood edges.  (Finish painting paid separately) </t>
  </si>
  <si>
    <t>Providing and fixing single or double steel door shutters with 45 thk flush design shutter comprising  of two outer sheets of 18 gauge  steel sheets  rigidly  connected and  reinforced  inside with continuous vertical 20 gauge stiffeners, spot welded  in  position  at not more  than 150mm on centres  including void filled with mineral wool (density as per specification), all fittings, air tight, Godrej or equivalent make mortice lock with handle on both sides, shop and final painting  etc all complete.</t>
  </si>
  <si>
    <t>Providing  and  fixing  single or double steel door shutters with 18  gauge M.S. sheets shutter presenting a flush surface on the outside and inside stiffened with semitubular  edge  and central  stiffening  rail which shall convey the lock including fixtures, Godrej or equivalent make mortice lock with handle on both sides, shop and final painting etc all complete.</t>
  </si>
  <si>
    <t>Providing  and  fixing  anodized extruded aluminium doors (single  or double shutter) conforming to IS:1948, IS:1949 fabricated from extruded sections of HINDALCO/JINDAL or equivalent make having minimum 3mm  wall thickness as per IS:1285, IS:733 and anodized and electro color coating of required shade as per IS 1868 ( minimum anodized coating of grade AC15 ). fixed with rawl plugs, expansion fasteners,SS screws / fixing clips necessary filling of gaps at Junctions, at top, bottom &amp; sides with required PVC / neoprene felt for bi-metallic protection etc. Glazing shall be clear float glass of 6mm thickness including snap fit type beading, concealed screws, fixtures, Godrej or equivalent make Mortice lock with handle on both sides,   etc all complete. Aluminium section shall be smooth, free of stains, straight, mitred &amp; jointed mechanically wherever required. (Glazing shall be paid separately)
Payment Terms:
a) On receipt of material at site - 60%
b) Execution as per item description - 40%</t>
  </si>
  <si>
    <t>B907</t>
  </si>
  <si>
    <t>Providing  and  fixing  automatically closing fire proof steel flush doors along with frame of minimum 44mm thk flush shutter design comprising of two outer sheets of 18 gauge steel sheets rigidly connected and  reinforced  inside with continuous vertical  20  gauge stiffeners,  spot  welded in position at  not  more than 150mm center to center of approved make conforming to IS : 3614 (part 1) &amp; tested to IS/ISO 3008,satisfying LPA regulations and shall carry a unique label with certification/test report number,fire rating embossment, fixed at all elevations, with or without removable panels,with panic bar,panic trim  with following fire rating  using galvanised MS sheets for frames conforming to IS 277, made out of minimum 1.6mm (16 SWG)  for both frame and shutter, G.I. sheet (min.zinc coating 120 gsm), and leaves, mineral wool / PUF/ any other fire retardant insulation material filled with required density, mastic caulking and grouting the frame, reinforcing and insulating the shutters with fire retardant material, with panic devices, including all fittings, fire rated vision glass, shop painting with approved post office/signal red color fire resistant paint and mineral wool insulation (min.64 kg/cum density) complete and shall be fire proof as  per IS:3614,  LPA requirements and as  per  specification.Shop drawings shall be submitted by the fabricator/manufacturer for approval before exectuion Minimum ratings shall be 2 Hrs. All hardware fittings shall be fire rated.</t>
  </si>
  <si>
    <t>Providing and fixing steel windows/ventilator  with  steel  sections as per IS:1038, IS:1361 &amp; IS:7452 latest revision including all fittings, metal beadings, hold fasts, shop and final painting ,glazing etc. all complete. (Glazing shall be paid separately)</t>
  </si>
  <si>
    <t>Openable type</t>
  </si>
  <si>
    <t>fixed type</t>
  </si>
  <si>
    <t>Providing and fixing anodised aluminium work of Jindal, Hindalco or other equivalent approved make for door frames, windows, ventillators, partitions, railing etc with extruded standard tubular and other sections including all fittings &amp; fixtures and accessories of approved make conforming to IS733 and IS1285, anodised and electro color dyed to required shade according to IS 1868 (minimum anodic coating of grade AC15), fixed with rawl plugs, expansion fasteners, SS screws or with fixing clips, including necessary filling of gaps at junctions, at top, bottom and sides with required PVC/neoprene felt for bi-metalic protection etc. including preperation of working drawings, aluminium cleat angle, aluminium snap-on-beading for glazing/panelling, stair case tread nosing, with all fittings and fixtures (like tower bolts, handles, door stopper with rubber shoes, 'L' drops, stays, floor springs, hydraulic door closures etc.), CP brass/stailess steel screws, providing and fixing hinges/pivots, and making provision for fixing of fitting wherever required including cost of PVC/neoprene gasket, all complete as per drawing, specification and instructions of engineer in charge (Glazing and panelling shall be paid seperately).Weight of aluminium section only shall be measure.
Payment Terms:
a) On receipt of material site - 60%
b) Execution as per item description - 40%.</t>
  </si>
  <si>
    <t>Providing and fixing of aluminium composite panel(ACP) of following thickness  with PVDF or polyester coating for interior partition of approved shade ,color etc all complete  as per specification.</t>
  </si>
  <si>
    <t>A910</t>
  </si>
  <si>
    <t>Providing, fabricating, designing, supplying and fixing of Aluminium composite panel cladding (ACP)  in pan shape in solid or metallic colour of approved shades made out of 4mm thick aluminium composite panel (weight of panel should be 7.5 kg/sqmt)  material consisting of 3mm thick FR grade Class A2 as per EN 13501,mineral core sandwiched between two  Aluminium sheets (each 0.5mm thick).The aluminium composite panel cladding sheet shall be coil coated, with Kynar 500 based PVDF conforming to AAMA 2605  or Lumiflon based fluoropolymer resin coating of approved colour and shade on face # 1 and polymer (Service) coating on face # 2 as specified using stainless steel screws, nuts, bolts, washers, cleats, weather silicone sealant, backer rods etc. The top coated surface of ACP shall comply with the “specification for coated coil for the exterior building application” issued by ECCA (European Coil Coating Association). The aluminium composite panel top and bottom skin should conform to Aluminium Alloy 5005 (AlMg 1) marine grade series and H 22/24 temper with mechanical properties confirming to EN 485-2 standard. The ACP product must conform to either BS 476 part 6 &amp; 7 or ASTM E 84 standards along with EN-13501-1. The manufacturer must furnish Class 1A certificate for this ACP produced in the plant from which it is going to be supplied. The panel shall be designed for 12mm groove in horizontal &amp; in verticals with close joint system. Vertical &amp; Horizontal groove shall be filled by non-staining high performance weather sealant. ACP panel shall have sub frame all around panel and aluminium stiffener profile as per structural requirements. The finished surface of ACP shall be protected with a self-adhesive (Rubber based) peel off foil with 70 microns thickness white or black, tested to withstand up to 6 months’ exposure to local weather condition without losing the original peel off characteristic or causing stain or other damages on the coated surface of the aluminium composite panel. Installation of ACP Coping/facia at terrace level sealing the top gap of the parapet wall and ACP Panel shall have GI stiffeners below with required aluminium grid work with necessary MS HDG / aluminium alloy brackets &amp; SS fasteners.2nd barrier of 1mm thk GI sheet laid continuously below the copping to seal the parapet wall. Overlap of GI sheet shall be properly sealed with weather sealant, All shade approval shall be as per Architect's Approval.as per approved sample from Alucobond Plus, Aludecor,Alpolic or equivalent. The system shall be designed to withstand a wind pressure of 200kg/Sqm or as per design requirement and shall be fixed to the Masonry/RC walls or aluminium frame with necessary clamps, brackets and anchor fasteners etc. All clamps and brackets shall be Hot dip galvanized minimum 80 microns thick and shall conform to IS: 4759-1996. The extruded aluminium section shall be anodized in approved colour with a anodic coating of minimum 20 microns. Extruded section shall be 6063 T5 or T6 alloy conforming to ASTM B221. Any other festering straps, nuts, bolts, rivets, washers, etc. shall be in stainless steel SS316 grade. EPDM gaskets, open cell polyethylene backer rods, weather sealant etc. shall be provided as per requirement. Item shall include aluminium base frame with all fixing arrangements to wall/RC members, fastening material and hardware(festering straps, nuts, bolts, rivets, washers etc.), EPDM gaskets, open cell polyethylene backer rods, weather sealant, scaffolding, approach to all height, material handling, transportation, labour, T&amp;P, preparation of working drawings etc.all complete as per drawing, specification &amp; instructions of engineer in charge. Measurement of payment shall be outer finished area of ACP panel.The contractor shall provide the material cutsheet/ declaration from manufacturer mentioning the recycled content used in maufacturer of ACP.</t>
  </si>
  <si>
    <t>Providing and fixing of  door closers  as per specification ,of  approved make &amp;  quality all complete of following type :</t>
  </si>
  <si>
    <t>Over head hydraulic door closures as per IS 3564</t>
  </si>
  <si>
    <t>Floor mounted Hydraulic door closers as per IS 6315</t>
  </si>
  <si>
    <t>Providing  and fixing pressed steel frames  fabricated from 16 gauge M.S sheet mortised, reinforced drilled and tapped for hinges and locks bolts strikes,  hold fasts adjustable  floor  anchors, floor  tiles/weather bars ,paintings etc all complete  as  per specifications.</t>
  </si>
  <si>
    <t>Hand Operated</t>
  </si>
  <si>
    <t>Mechanically Operated</t>
  </si>
  <si>
    <t>A913</t>
  </si>
  <si>
    <t>Providing and fixing in position rolling shutter of hot rolled double dipped galvanised steel lath section of 18 SWG tested mild steel strips at 75mm rolling  centres  interlocked  together  through  their  entire  length  and jointed together at the end by end locks mounted on specially designed pipe shaft with brackets, side guides of 75mm wide and 3mm thick(min.) and arrangements for inside and outside locking with push and pull  operation including wire springs, top/hood cover 0.9mm thick (min.), factory galvanized, primed &amp; field painted, partly grilled (as required) with approved enamel paint etc, all complete as per IS 6248 and specification of approved make of following types:  The bottom lath shall be coupled to a lock plate fabricated from 3mm thick galvanised steel plate and securely rivetted with stiffening angles.(partly coiled and lath/full lath).</t>
  </si>
  <si>
    <t>Electrically &amp; Mechanically operated</t>
  </si>
  <si>
    <t>Providing and fixing PVC doors (25 thk double skin) of sintex or equivalent make including all fitting &amp; fixtures as per specification, drawing and instructions of engineer in charge.</t>
  </si>
  <si>
    <t>Providing, fixing and fitting of  glazing of first grade class in steel/aluminium/wooden frames, where ever required, cleaning after fixing including hardware, gaskets, clips, beadings etc. all complete.</t>
  </si>
  <si>
    <t>4 mm thick clear sheet glass</t>
  </si>
  <si>
    <t>4 mm thick clear float glass</t>
  </si>
  <si>
    <t>5.5 mm thick clear float glass</t>
  </si>
  <si>
    <t>6 mm thick wired glass</t>
  </si>
  <si>
    <t>6mm thick Polycarbonate sheet multi (twin) wall fire retardant and ultra violet resistant with sealed open edges.</t>
  </si>
  <si>
    <t>4 mm thick ground glass</t>
  </si>
  <si>
    <t>6 mm thick tinted heat reflecting type toughened glass</t>
  </si>
  <si>
    <t>Ah</t>
  </si>
  <si>
    <t>6 mm thick clear toughened glass conforming to IS 5437</t>
  </si>
  <si>
    <t>AhB</t>
  </si>
  <si>
    <t xml:space="preserve">8 mm thick clear toughened glass </t>
  </si>
  <si>
    <t>Two nos. 6 mm thick clear toughened float glass hermetically sealed and separated by 12 mm thick air gap for thermal insulation (only single elevation area to be measured)</t>
  </si>
  <si>
    <t>j</t>
  </si>
  <si>
    <t>Two nos. 6 mm thick tinted toughened float glass hermetically sealed and separated by 12 mm thick air gap for thermal insulation (only single elevation area to be measured)</t>
  </si>
  <si>
    <t>k</t>
  </si>
  <si>
    <t>One outer 6mm thick tinted heat-reflecting type float glass and one inner 6mm thick plain float glass hermetically sealed and seperated by 12 mm thick gap for thermal insulation (only single elevation area to be measured).</t>
  </si>
  <si>
    <t>l</t>
  </si>
  <si>
    <t>6 mm thick laminated glass</t>
  </si>
  <si>
    <t>Supplying and fixing weather stripping of approved make and quality to doors as per instructions of engineer in charge and specification complete.</t>
  </si>
  <si>
    <t>Providing and fixing 12 mm thick BWP particle board, decorative veneer (prelaminated) on both sides, as panels in aluminium framed door shutter, fixed with necessary snap-on-beading etc. all complete (excluding aluminium works).</t>
  </si>
  <si>
    <t>Providing  and fixing steel louvered window with ISMC 100 frame all round including verticals with 18G pressed steel louvers, painting etc. all complete.</t>
  </si>
  <si>
    <t>Providing and fixing 1 mm thk. MS sheet sliding shutters with frame and diagonal braces of 50X50X6 angle iron, 3 mm MS gusset plates at junction and corners, 25 mm dia pulley, 50X50X6 angle and T-iron guide at the top and bottom respectively including painting etc. all complete.</t>
  </si>
  <si>
    <t>BRICKWORK:  Brickwork masonry including all labour, material (unless otherwise specified in BOQ/contract specification), equipment, transportation, handling, scaffolding etc. at all levels as per specification, drawings and as directed by engineer - in - charge.(Cement shall be issued by BHEL free of cost as per TCC)</t>
  </si>
  <si>
    <t>Providing  brick  work  in cement  mortar  1:6  (1 part cement  6 parts  coarse sand) in walls,  chambers  etc.   in thickness  varying  from  230mm to  460mm  at  all depths, places and positions below plinth  including   raking   out   joints, curing,  scaffolding etc. complete  excluding  plastering  and  painting.(Cement shall be issued by BHEL free of cost as per TCC)</t>
  </si>
  <si>
    <t>Using  fly ash lime bricks confirming to IS 12894 with crushing strength of 75 kg/cm2(including cost of cement for brick making)</t>
  </si>
  <si>
    <t>Using  fly ash lime bricks confirming to IS 12894 with crushing strength of 50 kg/cm2(including cost of cement for brick making)</t>
  </si>
  <si>
    <t>Using  burnt clay bricks of class designation 7.5 of nominal dimension</t>
  </si>
  <si>
    <t>Using  burnt clay bricks of class designation 5.0 of nominal dimension</t>
  </si>
  <si>
    <t>Providing  brick  work  in cement  mortar  1:6  (1 cement  6 coarse sand) in walls, chambers etc.  in thickness 230mm at all heights, places and position above plinth including raking out joints,  curing, scaffolding etc complete excluding plastering  and painting.   (Cement shall be issued by BHEL free of cost as per TCC)</t>
  </si>
  <si>
    <t>Providing  brick  work  in cement  mortar  1:4  (1 cement 4 coarse sand) in partition walls, chambers etc. in thickness 115mm at all heights, places and position   above  or  below  plinth/graded   level including providing two nos. 6 mm diameter MS bars at every third layer,  raking out joints,  curing,  scaffolding etc complete excluding  plastering and painting as per specification.(Cement shall be issued by BHEL free of cost as per TCC)</t>
  </si>
  <si>
    <t>Providing brick soling including spreading of earth, ramming, watering including 25mm thick cushion  of sand complete but excluding excavation and  disposal  of surplus earth (excavation and disposal  of surplus  earth shall be measured under  applicable item).  Using brick on edge.</t>
  </si>
  <si>
    <t>Breaking of existing brick work at all levels including plastering, removing the rubbish up to a distance of 500 m including transportation, loading, unloading etc. all complete as directed by the engineer.</t>
  </si>
  <si>
    <t>Providing and encasing of structural steel  member with  masonary work around flanges, webs etc.  and filling  the  gap  between steel  and  masonry  by minimum  12mm thick mortar of 1:6.  Encased member  shall be  wrapped with chicken wire mesh with  50mm  lap etc. complete as per specification. (Chicken wire mesh to paid separately) (Cement shall be issued by BHEL free of cost as per TCC)</t>
  </si>
  <si>
    <t>Providing  and laying 75 mm thick  bed of dry brick aggregate including of excavation, disposal of  surplus earth  spreading of earth, ramming, watering  etc. complete in all respects as directed by the engineer.</t>
  </si>
  <si>
    <t>Making  openings  in  existing  brick  wall   or partition wall including making good the  broken edges/surface with cement mortar 1:6 etc. complete.</t>
  </si>
  <si>
    <t>Supply and placing in position mild steel wire fabric of square mesh 25 mm size and wire diameter of 2 mm for encasing of steel sections in concrete including cutting, bending, fixing etc. complete.</t>
  </si>
  <si>
    <t>Filling existing brick wall/ partition wall opening at all level including making good the broken edges/surface with cement mortar 1:6, painting, finishing to match with existing finishing, scaffolding/supporting at all level, removal of debris upto a lead of 1 km including loading, unloading, transportation etc. all complete.(Cement shall be issued by BHEL free of cost as per TCC)</t>
  </si>
  <si>
    <t>Providing and filling brick bats in soak pits all complete.</t>
  </si>
  <si>
    <t>DAMP PROOF COURSE:  Damp proof course including all labour, material (unless otherwise specified in BOQ/contract specification), equipment, transportation, handling, shuttering, centering, curing etc at all level as per specification, drawings and as directed by engineer - in - charge.</t>
  </si>
  <si>
    <t xml:space="preserve">Providing Damp Proof Course of following thickness with 1:1.5:3 concrete (10mm and down graded aggregate) with 2% of approved admixture  of water proofing compound all complete.  Two layers of hot bitumen coating 85/25 grade as per IS:702 @ 1.7Kg./sqm shall  be  applied one before &amp; one after the DPC, before starting of masonry work.  </t>
  </si>
  <si>
    <t xml:space="preserve"> 40mm thick</t>
  </si>
  <si>
    <t xml:space="preserve"> 50mm thick</t>
  </si>
  <si>
    <t xml:space="preserve">Providing Damp Proof Course 50mm thick 1:1.5:3 concrete (6 mm and down graded stone chips) with 1% of approved admixture  of water proofing compound all complete. Then hot bitumen (residual petroleum bitumen of penetration 80/100 of approved quality) shall be applied over the prepared surface in two coats at the rate of 1.7kg per sq. meter per coat and dry sand spread over it before starting of masonry work.  </t>
  </si>
  <si>
    <t>PLASTERING:  Cement mortar plaster including making grooves wherever required including all labour, material (unless otherwise specified in BOQ/contract specification), scaffolding, curing etc at all level as per specification, drawings and as directed by engineer - in - charge.</t>
  </si>
  <si>
    <t>A1201</t>
  </si>
  <si>
    <t>Providing  18mm thick plaster in two layers outside the building/boundary wall/rough surface of internal wall in cement mortar 1:6  on  walls,  finished  to a smooth finish including providing 3mmx3mm size grooves at junctions of two dissimilar materials all complete.</t>
  </si>
  <si>
    <t>Providing  12mm thick plaster inside the building/boundary wall in cement mortar 1:6  on  walls finished  to a smooth finish as per specification all complete.</t>
  </si>
  <si>
    <t>Providing  12mm thick plaster in cement mortar 1:6  on  walls with rough finish all complete.</t>
  </si>
  <si>
    <t>Providing  6mm thick plaster on ceiling in cement mortar 1:4 finished  to a smooth all complete.</t>
  </si>
  <si>
    <t>Providing  12mm thick plaster in walls, drains/culverts with a paste of neat cement @ 1kg/sqm and rubbed smooth with trowel etc. all complete.</t>
  </si>
  <si>
    <t>FINISHES TO CONCRETE / PLASTERED SURFACES: Finishes, painting to concrete, plastered surfaces including all labour, material (unless otherwise specified in BOQ/contract specification), equipment, surface preparation, scaffolding etc. at all level as per specification, drawings and as directed by engineer - in - charge.</t>
  </si>
  <si>
    <t>Two  or more coats of white wash/ colour wash as per IS 627 of approved brand and  manufacture  to  give an even shade including  a  priming coat as per specifications.</t>
  </si>
  <si>
    <t>Providing and applying two  or more coats of oil bound destemper as per IS 428 of approved brand, shade and manufacture to give smooth, hard, durable &amp; glossy finish over a coat of primer over prepared plaster surface as per manufacturers guideline.</t>
  </si>
  <si>
    <t>Two  or more coats of acrylic distemper of approved brand and  manufacture  to  give an even shade including  a  priming coat with distemper primer complete.</t>
  </si>
  <si>
    <t>Providing and applying two  or more coats of acrylic emulsion paint as per IS 5411,  of approved brand, shade and  manufacture  to give smooth, hard, durable &amp; glossy finish over a coat of primer over prepared plaster surface as per manufacturers guideline.</t>
  </si>
  <si>
    <t>Providing   and  applying  2  or  more  coats   of acid/alkali resistant paint of approved brand and colour  to floors, walls and ceiling including preparation of surface  to receive paint, providing and  applying bitumen primer confirming to IS 158 complete all  as  per  manufacturer's recommendations  and as approved by  engineer,  at all  heights above or below grade level,  complete as per specifications.</t>
  </si>
  <si>
    <t xml:space="preserve">Providing and applying two coats of Epoxy coating  with suitable pigments of approved shade as per specification and direction of Engineer. The epoxy paint shall be a two pack material and shall be resistant to water, oil, splash, spillage &amp; acidic environment. The epoxy paint coating shall be of  minimum 150 micron thickness over epoxy primer. </t>
  </si>
  <si>
    <t xml:space="preserve">Providing   and  applying  2  or  more  coats   of Chlorinated Rubber  paint of approved brand and colour  to floors, walls and ceiling including preparation of surface  to receive paint, providing and  applying chlorinated rubber zinc phosphate primer confirming to IS 158 complete all  as  per manufacturer's recommendations  and as approved by  engineer,  at all  heights above or below grade level, inclusive of  intermediate coat of Titanium dioxide / micaceous iron oxide complete as per specifications. </t>
  </si>
  <si>
    <t>Providing and applying resin bonded granular textured finish, for external applications shall consist of crushed stone/quartz chips of .5 mm to 2.5 mm size and of approved natural color/shade and bonded with synthetic resins, adhesives and additives altogether in a single pack mix, applied on cured and dried plaster surface with a dry film nominal thickness of 2.5 mm. The final finish shall have UV resistance, fungus, bacterial resistance properties all complete with grooves filled with poly sulfide sealant of matching color and shade as per specification/drawing/approval of engineer in charge.</t>
  </si>
  <si>
    <t xml:space="preserve">Providing and applying resin bonded granular textured finish, for internal applications shall consist of crushed stone/quartz chips of .5 mm to 1.2 mm size and of approved natural color/shade and bonded with synthetic resins, adhesives and additives altogether in a single pack mix, applied on cured and dried plaster surface with a dry film nominal thickness of 1.2 mm. The final finish shall have UV resistance, fungus, bacterial resistance properties all complete with grooves filled with poly sulfide sealant of matching color and shade as per specification/drawing/approval of engineer in charge.(The paint should have VOC content limit less than 150 grams per litre . All necessary documentation (certificates, manufacturer declarations ) to be provided by the contractor to engineer in charge). </t>
  </si>
  <si>
    <t>Providing  and  applying  2 mm thick plaster of paris punning on walls including preparation of surface, staging, etc. to achieve a smooth even surface all complete as per specification and as directed by Engineer.</t>
  </si>
  <si>
    <t>Providing and applying 2 mm thick white cement punning on walls including preparation of surface, staging, etc to achieve a smooth even surface all complete as per specification and as directed by engineer.</t>
  </si>
  <si>
    <t>Providing and applying Synthetic plaster  for external applications  composed of synthetic fibre and petroleum based chemical similar to RENOVO or equivalent and of approved natural color/shade applied on cured and dried plaster surface.The final finish Paint shall have UV resistance, fungus, bacterial resistance properties all complete with grooves filled with poly sulfide sealant of matching color and shade as per specification/drawing/approval of engineer in charge.</t>
  </si>
  <si>
    <t>Providing and applying two  or more coats of Acrylic based weather coat  paint of  approved brand and  manufacture and required shade over one coat of primer  after necessary cleaning/ washing, preparing the surface using coir brush/ wire brush, sand paper, including filling of cracks with putty wherever required etc. all complete to give smooth, hard, durable &amp; glossy finish over a coat of primer over prepared plaster surface as per manufacturers guidelines. The final finished coating shall be fungus resistant, UV resistant, water repellant and extremely durable with color fastness as per specification.</t>
  </si>
  <si>
    <t>A1319</t>
  </si>
  <si>
    <t>Providing and applying two  or more coats of Premium Acrylic Smooth Paint with Silicone additives weather coat  paint of  approved brand and  manufacture and required shade over one coat of primer  after necessary cleaning/ washing, preparing the surface using coir brush/ wire brush, sand paper, including filling of cracks with putty wherever required etc. all complete to give smooth, hard, durable &amp; glossy finish over a coat of primer over prepared plaster surface as per manufacturers guidelines. The final finished coating shall be fungus resistant, UV resistant, water repellant and extremely durable with color fastness as per specification.(The sealant should have VOC content limit less than 250 grams per litre as prescribed by GRIHA. All necessary documentation (certificates, manufacturer declarations ) to be provided by the contractor for green building documentation ).</t>
  </si>
  <si>
    <t>Providing and applying acid alkali and oil resistant high build, solvent free, self smoothing, seamless epoxy based amine cured floor finish 150 microns over primer on C.C. flooring</t>
  </si>
  <si>
    <t>Providing and applying french polish (minimum 2 coats) on wood surface made from best quality shelac, denatured spirit and other suitable alcohol soluble ingredients and made by a well known approved manufacturer as per IS 348 including required base preparation etc. all complete as per specification</t>
  </si>
  <si>
    <t>FLOORING AND SKIRTING:  Flooring and skirting at all level including base layer, labour, material (unless otherwise specified in BOQ/contract specification), equipments, transportation, handling, curing, polishing etc. at all level as per specification, drawings and as directed by engineer - in - charge.(Cement shall be issued by BHEL free of cost as per TCC)</t>
  </si>
  <si>
    <t>Providing and laying  50 mm thick heavy duty cement concrete in flooring with metallic hardener pigmented topping 12mm thick uniform graded treated iron particles in flooring. Under  layer  of  38mm thick cement concrete mix 1:2:4 (1 cement: 2 sand : 4 stone aggregates 12.5 mm  well graded) and top layer of 12mm thick metallic concrete of mix 1:2 (1  cement hardner mix with approved quality metallic hardening compound :2 stone aggregate 6mm nominal size) by volume including  cement slurry, rounding off  edges, aluminium strips etc. all complete for following (Quoted item rate shall be inclusive of providing glass joint strips):(Cement shall be issued by BHEL free of cost as per TCC)</t>
  </si>
  <si>
    <t>Providing and laying 25 mm thick heavy duty cement concrete mix 1:2:4 (1 cement: 2 sand : 4 stone aggregates ) flooring  with metallic hardener pigmented topping of 10 mm thick uniform graded treated iron particles in skirting and dado. Under  layer  of  15mm thick cement concrete mix 1:2:4 (1 cement: 2 sand : 4 stone aggregates 12.5 mm well graded) and top layer of 10mm thick metallic concrete of mix 1:2 (1  cement hardner mix with approved quality metallic hardening compound :2 stone aggregate 6mm nominal size) by volume including  cement slurry, rounding off  edges, aluminium strips etc. all complete as per specification. (Quoted item rate shall be inclusive of providing glass joint strips).:(Cement shall be issued by BHEL free of cost as per TCC)</t>
  </si>
  <si>
    <t>Providing and laying precast polished heavy duty cement concrete tiles (Carborundum topping pigment content is 3.5 kg per 50 Kg of Cement) of size 300X300X25 thick of approved shade as per IS 1237, including minimum 20mm cement mortar bedding of  1:3 (1 cement : 3 sand) jointed with neat cement slurry@4.4 kg/sqm,labour,materials, etc. all complete with pigment to match the shade of the tiles  including rubbing, curing, grinding and polishing complete with laying as per IS 1443 etc.(inclusive of cost of cement for tiles manufacturing) all complete for following:</t>
  </si>
  <si>
    <t>Laid in floors</t>
  </si>
  <si>
    <t>Laid in skirting</t>
  </si>
  <si>
    <t>Providing and laying interlocking M35 Grade concrete blocks in paving with approved specified colours, pattern, sample, different texture, and should be laid on the subbase and bedding of sand minimum 20mm thick as per specifications and recommendations of manufacturer. (inclusive of cost of cement for paver manufacturing)</t>
  </si>
  <si>
    <t>60mm</t>
  </si>
  <si>
    <t>75mm</t>
  </si>
  <si>
    <t>Providing and laying 50 mm thick floor finish with 25mm thk Terrazo Tiles including minimum 25mm thick cement mortar bedding of  1:3 (1 cement : 3 sand)  with neat cement slurry@4.4 kg/sqm,labour,materials, etc. all complete.(inclusive of cost of cement for tiles manufacturing)</t>
  </si>
  <si>
    <t>Providing and laying polished Kota stone 18mm to 20mm thk in flooring.  Under bed shall  average 30mm thk of  1 cement : 2 sand : 4 stone aggregates by volume and  brought  to  proper  level.   The  kota  stone slabs/tiles  laid  over  under  bed,  pressed  and tapped  down  with  wooden mallet  to  the  proper level, lifted and pressed again with thick  cement slurry  @4.4kg/sqm spread  over the surface with  fine  joint finished  including  pigments,  curing,  grinding, granite polishing etc. all complete.</t>
  </si>
  <si>
    <t>Providing and laying polished Kota stone 14mm to 16mm thk in flooring.  Under bed shall  average 35mm thk of  1 cement : 2 sand : 4 stone aggregates by volume and  brought  to  proper  level.   The  kota  stone slabs/tiles  laid  over  under  bed,  pressed  and tapped  down  with  wooden mallet  to  the  proper level, lifted and pressed again with thick  cement slurry @4.4kg/sqm  spread  over the surface with  fine  joint finished  including  pigments,  curing,  grinding, granite polishing etc. all complete.</t>
  </si>
  <si>
    <t>Providing polished Kota stone 18mm to 20mm thk in skirting projecting 6mm from adjacent plaster minimum 12 mm thick cement mortar bedding of  1:3 (1 cement : 3 sand) with thick  cement slurry @4.4kg/sqm  spread  over the surface with  fine  joint finished including cutting brickwall upto the required depth,  edging, finishing etc. all complete.</t>
  </si>
  <si>
    <t>Providing polished Kota stone 14mm to 16mm thk in skirting projecting 6mm from adjacent plaster  minimum 12 mm thick cement mortar bedding of  1:3 (1 cement : 3 sand) with thick  cement slurry @4.4kg/sqm  spread  over the surface with  fine  joint finished including cutting brickwall upto the required depth,  edging, finishing etc. all complete.</t>
  </si>
  <si>
    <t>Marble stone Flooring laid in 50mm overall thickness  with 18-20mm thick marble slabs (grade -1) with minium 30mm thick underbed of 1 cement : 2 sand : 4 stone aggregate by volume and  brought  to  proper  level.The  marbel slabs/tiles  laid  over  underbed with mortar 1:3,  pressed  and tapped  down  with  wooden mallet  to  the  proper level, lifted and pressed again with thick  cement slurry @4.4kg/sqm spread  over the surface with  fine  joint finished  including  pigments,  curing,  grinding, granite polishing etc. all complete.</t>
  </si>
  <si>
    <t>Marble stone Flooring laid in 50mm overall thickness  with 14 -16mm thick marble slabs (grade -1) with minium 35mm thick underbed of 1 cement : 2 sand : 4 stone aggregate by volume and  brought  to  proper  level.The  marbel slabs/tiles  laid  over  underbed with mortar 1:3,  pressed  and tapped  down  with  wooden mallet  to  the  proper level, lifted and pressed again with thick  cement slurry  @4.4kg/sqm spread  over the surface with  fine  joint finished  including  pigments,  curing,  grinding, granite polishing etc. all complete.</t>
  </si>
  <si>
    <t>Providing and laying 18-20mm thick polished Granite stone of approved color and texture in flooring with brass/ stainless steel strips.  Under bed shall  average 30 mm thick of  1 cement : 2 sand : 4 stone aggregate by volume and  brought  to  proper  level.   The  granite  stone slabs/tiles  laid  over  under  bed,  pressed  and tapped  down  with  wooden mallet  to  the  proper level, lifted and pressed again with thick  cement slurry @3.3kg/sqm spread  over the surface with  fine  joint finished  including  pigments,  curing,  grinding, granite polishing etc. all complete.(Cement shall be issued by BHEL free of cost as per TCC)
Payment Terms:
a) On receipt of material site - 50%
b) Execution as per item description - 50%</t>
  </si>
  <si>
    <t>Providing and laying 14 to16mm thick polished Granite stone of approved color and texture in flooring with brass/ stainless steel strips.  Under bed shall  average 35mm thk of  1 cement : 2 sand : 4 stone aggregate by volume and  brought  to  proper  level.   The  granite  stone slabs/tiles  laid  over  under  bed,  pressed  and tapped  down  with  wooden mallet  to  the  proper level, lifted and pressed again with thick  cement slurry @3.3kg/sqm  spread  over the surface with  fine  joint finished  including  pigments,  curing,  grinding, granite polishing etc. all complete.</t>
  </si>
  <si>
    <t>Providing and laying polished Granite stone 18-20mm thk in skirting and dado with 6mm thick projection from adjacent plaster minimum 12 mm thick cement mortar bedding of  1:3 (1 cement : 3 sand) with thick  cement slurry @3.3kg/sqm  spread  over the surface with  fine  joint finished including cutting brickwall upto the required depth,  edging, finishing etc. all complete. including  mortar ,cement slurry ,pigments,  curing,  grinding,moulding, granite polishing etc. all complete.</t>
  </si>
  <si>
    <t>Providing and laying polished Granite stone 14-16mm thk in skirting and dado with 6mm thick projection from adjacent plaster including  mortar ,cement slurry ,pigments,  curing,  grinding,moulding, granite polishing etc. all complete.</t>
  </si>
  <si>
    <t>Providing and laying vitrified ceramic tiles of polished variety of size 600x600 from reputed / approved manufacturer, complete including underbed of cement mortar 1:3 minimum 20mm thick underbed for flooring and 12mm thick underbed for dado/skirting   with neat cement slurry @3.3Kg/sqm etc. all complete for following</t>
  </si>
  <si>
    <t xml:space="preserve">7mm thick tiles In flooring </t>
  </si>
  <si>
    <t xml:space="preserve">10mm thick tiles In flooring </t>
  </si>
  <si>
    <t>7mm thick tiles In skirting and dado upto specific height</t>
  </si>
  <si>
    <t>10mm thick tiles In skirting and dado upto specific height</t>
  </si>
  <si>
    <t>Providing and laying digitally  vitrified ceramic tiles of matt finish of size 600x600mm from reputed / approved manufacturer Simpolo,varmora or equivalent complete including underbed of cement mortar 1:3 minimum 20mm thick underbed for flooring and 12mm thick underbed for dado/skirting with neat cement slurry @3.3Kg/sqm etc. all complete for following</t>
  </si>
  <si>
    <t>Providing and laying 10 mm thk non-skid fully vitrified tiles of make 'MARBONITE' or 'FERRASTONE of BOSS Profile limited' or equivalent in flooring and skirting over 30 mm thick underbed of 1 part cement and 3 parts coarse sand by weight mixed with sufficient water, cement slurry 3.3kg/sqm complete as per specification laid in pattern of following sizes</t>
  </si>
  <si>
    <t>400X400 mm</t>
  </si>
  <si>
    <t>600X600 mm</t>
  </si>
  <si>
    <t>Providing and laying granite stone slab of 20mm thickness single piece for wash basin / sink slab /facia of black or approved colour including 20mm underbed of cement mortar 1:3 with cutting,making corners, moulding and opening etc. all complete.</t>
  </si>
  <si>
    <t>Providing and laying Heavy Duty dust pressed Ceramic Tiles of  7mm thick of reputed manufacturer  of approved finish shade and colour including 20mm underbed of cement mortar 1:3  with neat cement slurry @3.3kg/sqm etc. all complete.</t>
  </si>
  <si>
    <t>300X300 mm</t>
  </si>
  <si>
    <t>Providing and laying Heavy Duty dust pressed (grade-5) Ceramic Tiles (Matt Finish) of size 600x600mm(approved size) and 7mm thick of reputed / approved manufacturer (Kajaria,jhonson,Spartek or equivalent) of approved finish, shade and colour.  The tiles shall be scratch resistance of minimum 5 on Mohr's scale and shall have a bending strength of 350 Kg./sqm,with Under bed shall  average 43mm thk of  1 cement : 2 sand : 4 stone aggregates by volume and  brought  to  proper  level including cement mortar with neat cement slurry @3.3kg/sqm all complete.</t>
  </si>
  <si>
    <t>Providing  &amp;  fixing Acid / Alkali resistant (Chemical resistant) tiles confirming to IS:4457 in flooring/Dado and shall be laid over bitumastic lining of min 12mm thick ( to be laid in layers of 6mm each). The tiles shall be applied with 6mm thick Potassium Silicate bedding mortar as per IS:4441, 4443 &amp; 4832 and  including preparation of surface, application of bitumen primer, curing etc. all complete for following thicknesses. The tiles should be abrasion resistant &amp; durable.</t>
  </si>
  <si>
    <t xml:space="preserve">20mm thick </t>
  </si>
  <si>
    <t>38mm thick</t>
  </si>
  <si>
    <t>Providing  &amp;  fixing Acid / Alkali resistant (Chemical resistant) tiles confirming to IS:4457 in flooring/Dado beded and jointed with epoxy mortar all complete for following thicknesses. The tiles should be abrasion resistant &amp; durable.</t>
  </si>
  <si>
    <t>Providing  &amp;  fixing chemical resistant (AR)(Acid / Alkali) bricks (75mm thick) conforming to IS:4860 in the floor of neutralization pit. Surface on which lining to be applied shall be prepared in accordance with IS:2395. Bitumen primer as per IS:158 followed by 18mm thick bituminastic followed by 6mm thick potassium silicate mortar bedding shall be provided before laying AR bricks. The joints between AR bricks shall be filled with resin type of mortar conforming to IS:4832, part II, seal coat of readymade epoxy paint shall be provided on joints to cover up any porosity that may be left in mortar. End sealing shall be done with bituminastic AR bricks shall be laid with 6mm wide &amp; 50mm deep pointing (epoxy / furnace / CNSL) &amp; acid curing shall be done all complete as per specification.</t>
  </si>
  <si>
    <t>Providing and laying polished Marble slabs (Aranga white or equivalent approved shade/color /design) 18-20 mm thk in staircase landing/skirting and corridors over minimum 20 mm thick underbed of 1 cement : 2 sand : 4 stone aggregates by volume mixed with sufficient water to form a stiff workable mass. The  marble slabs shall be laid over under-bed,  pressed  and tapped  down  with  wooden mallet  to  the  proper level, lifted and pressed again with thick  cement slurry 3.3kg/sqm spread  over the surface with  fine  joint finished  including moulded marbel nosing, pigments,  curing,  grinding, making corners, granite polishing etc. complete.</t>
  </si>
  <si>
    <t>Providing and laying marble skirting /dado (Aranga white or approved shade/color /design) equivalent of minimum 20mm thickness projecting 6mm from adjacent plaster all complete including underbed 20mm cement mortar 1:3, with thick cement slurry 3.3kg/sqm spread  over the surface scaffolding etc. all complete.</t>
  </si>
  <si>
    <t>Providing and fixing glazed designer ceramic tiles of approved color and design of size 200x300mm / 300x300mm in dado of approved size,  projecting  6mm uniformly from adjacent plaster or wall  finish. The mix for 20mm thick underbed plaster shall consist of 1part cement and 3 parts sand by weight. fairly moist but firm, tiles shall be pressed over under  bed by applying cement slurry @ 3.3kg/sqm including pigments, curing  etc all complete for following thicknesses:</t>
  </si>
  <si>
    <t>5mm thick</t>
  </si>
  <si>
    <t>7mm thick</t>
  </si>
  <si>
    <t>Providing  and laying 3mm thick antistatic PVC flooring / skirting of approved shade,as per IS:3462 and laying as per IS:5318 all complete.</t>
  </si>
  <si>
    <t>Providing and fixing removable type flooring system consisting of fire resistant particle board of size 600X600X35 mm with 0.05 mm thick aluminium foil lining at bottom and with 2 mm thick anti static PVC topping including proprietary floor supporting system complete as per specification.</t>
  </si>
  <si>
    <t>Providing and fixing dividing strips in joints of cast in situ floorings at various elevations, finishing, all labour, material etc. complete as per drawing, specification and instructions of engineer in charge.</t>
  </si>
  <si>
    <t>Glass strips 40 mm wide and minimum 6 mm thick.</t>
  </si>
  <si>
    <t>Aluminium strips 40 mm wide and minimum 3 mm thick</t>
  </si>
  <si>
    <t>Brass strips 20 mm wide and minimum 4 mm thick.</t>
  </si>
  <si>
    <t>ROOFING / SIDE CLADDING:  Roofing / side cladding work including all labour, material (unless otherwise specified in BOQ/contract specification), equipment, transportation, handling, scaffolding, laps, hooks, washers, corner pieces etc. at all level as per specification, drawings and as directed by engineer - in - charge.</t>
  </si>
  <si>
    <t xml:space="preserve">Span Upto 1800mm </t>
  </si>
  <si>
    <t>Span Exceeding 1800mm and upto 2500 mm</t>
  </si>
  <si>
    <t>Providing and fixing shear connectors of mild steel studs having 16mm dia and minimum 75 mm projected length above purlin passing through metal decking as per relevant IS codes and specification.</t>
  </si>
  <si>
    <t>QUINTAL</t>
  </si>
  <si>
    <t>Providing and installing under deck insulation with resin bonded rock wool 50 mm nominal thickness conforming to IS 8183 having a density of 48kg/cum using minimum 0.05 mm thick aluminium foil on exposed surface followed by 0.6 mm dia and 25 mm mesh GI wire netting, fixed at various elevations with rawl plugs including clips but excluding cost of insulation.</t>
  </si>
  <si>
    <t>FALSE CEILING:  False ceiling including all labour, material (unless otherwise specified in BOQ/contract specification), equipment, transportation, handling, suspension system etc at all level as per specification, drawings and as directed by engineer - in - charge.</t>
  </si>
  <si>
    <t>Providing, fixing and laying light weight mineral fiber tile false ceiling of minimum thickness 15 mm and exposed surface semi-perforated with depth of perforation as 4 mm and humid resistance of 95% RH and fire performance of class 0/1 as per BS 476 with metal suspension grid system with galvanized Tees of section 24 X 38 mm for main runners of approved colour and make as per specification including 50mm thick mineral wool  insulation (density48kg/cum) as per IS:8183 bound in polythene bags on top of panels. Additional hangers and height adjustment clips shall be provided for return air grills, light fixtures.  A.C. ducts etc. suitable M.S. channel (minimum MC 75 @ 1.2m) grid   shall also beprovided above the false ceiling level for movement of personnel to facilitate maintenance of lighting fixtures, AC ducts etc. complete with cut-outs etc.The size of tiles shall be 600 X 600 mm or 600 X 1200 mm. Required MS channel shall be measured &amp; paid extra under respective item unit rate.</t>
  </si>
  <si>
    <t>Providing and fixing permanently colour coated aluminium false ceiling of approved colour and Luxalon 84 C or approved equivalent with corrosion resistant aluminium alloy panels of minimum thickness 0.5mm including 50mm thick mineral wool insulation(density 48 kg/cum) conforming to IS:8183 bound in polythene bags on top of panels.  Additional hangers and height adjustment clips shall be provided for return air grills, light fixtures, A.C. ducts etc all complete. Suitable M.S. channel grid with minimum MC 75 shall also be provided above the false ceiling level for movement of personnel to facilitate maintenance of lighting fixtures, AC ducts etc. ( Materials for structural platform grid made up of MS Channels/ Beams / Angles shall be supplied by BHEL and shall be paid under ST No 2301).</t>
  </si>
  <si>
    <t>Providing, fixing and laying permanently colour coated aluminium false ceiling of approved colour with stove enamel finish  of approved make in LINEAR and SQUARE type  with corrosion resistance aluminium alloys panels of minimum thickness 0.5mm including 50mm thick mineral wool  insulation (as per IS:8183) bound in polythene bags on top of panels.  Additional hangers and height adjustment clips shall be provided for return air grills, light fixtures etc. Suitable M.S. channel (minimum MC 75) grid 1200 mm C/C maximum shall also be provided above the false ceiling level for movement of personnel to facilitate maintenance of lighting fixtures, AC ducts etc. The work to be complete as per specifications, drawings and direction of engineer. (Structural steel works for platform for movement is separately payable under relevant items of BOQ)</t>
  </si>
  <si>
    <t>Providing, fixing and laying anodised natural colour matt finished aluminium false ceiling of Jindal/Hindalco make with corrosion resistance aluminium alloys panels of minimum thickness 0.5mm including 50mm thick mineral wool (density 48kg/cum insulation (as per IS:8183) bound in polythene bags on top of panels.  Additional hangers and height adjustment clips shall be provided for return air grills, light fixtures etc. Suitable M.S. channel (minimum MC 75) grid 1200 mm C/C maximum shall also be provided above the false ceiling level for movement of personnel to facilitate maintenance of lighting fixtures, AC ducts etc. The work to be complete as per specifications, drawings and direction of engineer. (Structural steel works for platform for movement is separately payable under relevant items of BOQ)</t>
  </si>
  <si>
    <t>Providing and Fixing 12mm thick Gypsum board plain/perforated false celing tiles(600x600mm)  of Hilux or equivalent make in plan or elevation with aluminium grid, metal suspension system, anchor fastener adjustable hangers etc. including two or more coats of acrylic emulsion paint of approved colour to give an even shade with smooth finish all complete.as per architectural design and detail. Metal suspension system as per ASTM C-635 shall be hot dipped M.S.galvanized (grade 180 as per is :277) and nominal size of T-section shall be 24 x 38 mm or 24 x 25 mm cross runners. 24mm wide exposed flange surface shall be permanently color coated. Suspension system shall be as per manufaturer's specification. Movement platform of structural steel shall be provided if required for the  movement of personnel to facilitate maintenance of lighting fixtures, AC ducts etc. The work to be complete as per specifications, drawings and direction of engineer. (Structural steel works for platform for movement is separately payable under relevant items of BOQ)</t>
  </si>
  <si>
    <t>B1607</t>
  </si>
  <si>
    <t>Providing and Fixing 12mm thick Calcium silicate board of HILUX or equivalent in plan or elevation with aluminium grid, metal suspension system, anchor fastener adjustable hangers etc. including two or more coats of acrylic emulsion paint of approved colour to give an even shade with smooth finish all complete as per architectural design and detail. Metal suspension system as per ASTM C-635 shall be hot dipped M.S.galvanized (grade 180 as per is :277) and nominal size of T-section shall be 24 x 38 mm or 24 x 25 mm cross runners. 24mm wide exposed flange surface shall be permanently color coated. Suspension system shall be as per manufaturer's specification. Movement platform of structural steel shall be provided if required for the  movement of personnel to facilitate maintenance of lighting fixtures, AC ducts etc. (Structural steel works for platform for movement is separately payable under relevant items of BOQ).The work to be complete as per specifications, approved drawings and direction of engineer. Payment terms - a) On receipt of Gypsum board false ceiling at site - 50%;
b) On completion of erection &amp; fixing - 50%.</t>
  </si>
  <si>
    <t xml:space="preserve">Providing &amp; fixing 12.5 mm thick glass fibre reinforced gypsum plastic board in plan curve or in elevation with aluminium grid, metal suspension system, anchor fastener adjustable hangers etc including two or more coats of acrylic emulsion paint of approved colour to give an even shade with smooth finish all complete, as per architectural design and detail. Metal suspension system as per ASTM C-635 shall be hot dipped MS galvanized (grade 180 as per IS:277) and nominal size of T-section shall be 24 x 38 mm or 24 x 25 mm cross runners. 24 mm wide exposed flange surface shall be permanently color coated. Suspension system shall be as per manufacturer's specification.  Movement platform of structural steel shall be provided if required for the  movement of personnel to facilitate maintenance of lighting fixtures, AC ducts etc. (Structural steel works for platform for movement is separately payable under relevant items of BOQ). Work shall include 25 mm thick resin bonded mineral wool insulation (as per IS:8183) bound in polythene bags on top of ceiling. The work to be complete as per specifications, drawings and direction of engineer. </t>
  </si>
  <si>
    <t>RAIN WATER DOWN TAKE PIPES: Rain water down take pipes at all level including all labour, material  (unless otherwise specified in BOQ/contract specification), transportation, 2 coats of approved paint over one primary coat, fixtures, accessories etc  as per specification, drawings and as directed by engineer - in - charge.</t>
  </si>
  <si>
    <t>Providing and fixing galvanised MS down take pipes of 100 mm dia- Medium quality as per IS:1239(part-I) / IS:3589 all complete.</t>
  </si>
  <si>
    <t>Providing and fixing galvanised MS down take pipes of 150 mm dia- Medium quality as per IS:1239(part-I) all complete.</t>
  </si>
  <si>
    <t>150 mm Dia</t>
  </si>
  <si>
    <t>200 mm Dia</t>
  </si>
  <si>
    <t>Providing and fixing GI down take pipes conforming to IS:1239 /IS:3589 of heavy duty all complete for following diameters.</t>
  </si>
  <si>
    <t>Providing and fixing HDPE down take pipes conforming to IS:4984 as per specification of following diameters.</t>
  </si>
  <si>
    <t>110 mm Dia</t>
  </si>
  <si>
    <t>160 mm Dia</t>
  </si>
  <si>
    <t xml:space="preserve">MISCELLANEOUS:  Miscellaneous works including all labour, material (unless otherwise specified in BOQ/contract specification), equipment etc. at all level unless otherwise specified as per specification, drawings and as directed by engineer - in - charge. </t>
  </si>
  <si>
    <t xml:space="preserve">Providing and Filling in trenches, plinths, area paving and other underground structures with graded stone aggregate of size range 63 mm to 45 mm in layers not exceeding 200 mm in thickness including breaking of stone boulders to required sizes, filling the interstices with selected sand and compacting to 85 % of original volume of stone stack for all lifts etc. all complete. Payment shall be made for the measurement of the volume of the compacted fill. </t>
  </si>
  <si>
    <t>C1801</t>
  </si>
  <si>
    <t xml:space="preserve">Providing and Filling in trenches, plinths, area paving and other underground structures with graded stone aggregate of size range 63 mm to 45 mm in layers not exceeding 275 mm compacted thickness including breaking of stone boulders to required sizes, filling the interstices with well graded selected sand and compacting to 90 % of original volume of stone stack for all lifts etc. all complete. Payment shall be made for the measurement of the volume of the compacted fill. </t>
  </si>
  <si>
    <t>D1801</t>
  </si>
  <si>
    <t xml:space="preserve">Providing and Filling in trenches, plinths, area paving and other underground structures with graded stone aggregate of size range 63 mm to 45 mm in layers not exceeding 200 mm compacted thickness including breaking of stone boulders to required sizes, filling the interstices with selected moorum and compacting to 90 % of original volume of stone stack for all lifts etc. all complete. Payment shall be made for the measurement of the volume of the compacted fill. </t>
  </si>
  <si>
    <t>Supply and  laying approved quality Stone aggregate  40mm size in transformer yards.</t>
  </si>
  <si>
    <t>EACH</t>
  </si>
  <si>
    <t xml:space="preserve">Anti termite chemical treatment of soil with Chlorpyriphos/Lindane E.C. 20% with 1% concentration conforming to IS:8944 and as per IS 6313 all complete. (Plinth area of building at ground floor only shall be measured for payment). </t>
  </si>
  <si>
    <t>Laying of earthing mats/rods including risers, transportation from  yard stores,  loading,  unloading, cutting to length, welding, protective painting of joints etc. all complete. (Excavation &amp; Back filling shall be paid separately under respective item of earth work. Earthing mats/rods shall be supplied by BHEL free of cost)</t>
  </si>
  <si>
    <t xml:space="preserve">Construction of below ground earthing system test pits as per drawing / sketches including concreting, reinforcement, formwork, providing &amp; fixing GI strip etc as per drawing and specification (excavation &amp; backfilling only will be paid under applicable BOQ items). </t>
  </si>
  <si>
    <t>each</t>
  </si>
  <si>
    <t xml:space="preserve">Construction of below ground earthing system test links as per drawing/ sketches including concreting, reinforcement, formwork, providing &amp; fixing GI strip etc as per drawing &amp; specification (excavation &amp; backfilling only will be paid under applicable BOQ items. </t>
  </si>
  <si>
    <t>NO</t>
  </si>
  <si>
    <t xml:space="preserve">Construction of below ground earthing system earth electrodes  as per drawing and specification. ( Excavation and backfilling only will be paid under applicable BOQ items) </t>
  </si>
  <si>
    <t>Construction of below ground earthing system - Earth connection and riser pig tails   as per drawing and specification. ( Excavation and backfilling only will be paid under applicable BOQ items&amp; steel shall be supplied by BHEL free of cost.)</t>
  </si>
  <si>
    <t>Providing Earthing pit as per drawing with charcoal &amp; salt, GI pipes, GI earth electrodes, GI wire, GI strips, brick chamber with covers including associated earthwork etc. all complete.</t>
  </si>
  <si>
    <t>Construction of below ground earthing system test pits as per drawing/ sketches including brickwork, plaster, concreting, reinforcement, formwork, providing &amp; fixing GI strips/pipes, GI wires, covers etc as per drawing &amp; specification including associated earthwork.</t>
  </si>
  <si>
    <t xml:space="preserve">Providing and fixing GI rungs in concrete/brick walls having zinc coating of minimum 900 g/sqm etc. all complete. </t>
  </si>
  <si>
    <t>Supply &amp; fixing expanded metal steel sheet conforming to IS:412. Size of mesh shall be 10mmX40mm with strands of 2.5mm width and 1mm thickness to the structural steel for facilitating fireproofing works.</t>
  </si>
  <si>
    <t>Disposal of scrap steel, scrap wood, broken packing crates, cable scrap, debris and other civil waste, electrical waste materials etc. from project site to a designated place within 5 KM range, with all manpower T &amp; P etc. including loading and unloading as and when directed by BHEL.</t>
  </si>
  <si>
    <t>Steel scrap / metal scrap</t>
  </si>
  <si>
    <t>MT </t>
  </si>
  <si>
    <t>Debris &amp; Other waste materials.</t>
  </si>
  <si>
    <t>Anti weed chemical treatment of soil with suitable chemical pertaining to the types of weeds found in the vicinity including providing anti-weed/ soil sterlization  test certificate, performance guarantee of three years etc. all complete.</t>
  </si>
  <si>
    <t xml:space="preserve">Providing random rubble (RR) stone masonary in founadation, super structure, boundary wall, retaining wall  and embankment with cement  mortar 1:6  with 1:3 mortar flush pointing at all elevations including all labour, material, equipment, handling, scaffolding etc. all complete.  </t>
  </si>
  <si>
    <t>Providing and fixing HDPE pipes in  concrete/ brick work of following sizes including cutting, fixing and levelling in position etc. all complete.</t>
  </si>
  <si>
    <t>Upto 75 mm dia</t>
  </si>
  <si>
    <t>100 mm dia</t>
  </si>
  <si>
    <t>150 mm dia</t>
  </si>
  <si>
    <t>200 mm dia</t>
  </si>
  <si>
    <t>FENCING AND GATES:  Fencing and gates including all labour, material (unless otherwise specified in BOQ/contract specification), equipment etc at all level as per specification, drawings and as directed by engineer - in - charge.</t>
  </si>
  <si>
    <t>Supplying and erecting in position 2.4 m high PVC coated gavanised chain linked fencing of minimum 8 gauge (including PVC coating ) of mesh size 75mm x 75mm. The diameter of the hot dip galvanised steel wire for chain link fencing excluding PVC coating shall not be less than 12 gauge. GI barbed wire fencing of height of 600 mm confirming to IS 298 at top of chain link fencing shall be provided with 4 strands of  barbed wire hot dip galvanised wire of 12G comprising of 2 ply of wires with barbs of 16G spaced at 100mm. Cost to include for GI hook bolts, rings &amp; washers, hot dip galvanised tension wires, 25X6 mm GI flat stretcher bar at end posts, accessories etc. all complete. (Structural post shall be paid separately under item 2007)</t>
  </si>
  <si>
    <t>Supplying and erecting in position 2.4 m high gavanised chain linked fencing conforming to IS 2761 of 10G hot dip galvanised steel wires woven in the form of zig-zag mesh giving an opening size of 50 mm square. GI barbed wire fencing of height of 600 mm confirming to IS 298 at top of chain link fencing shall be provided with 4 strands of  barbed wire hot dip galvanised wire of 12G comprising of 2 ply of wires with barbs of 16G spaced at 100mm. Cost to include for GI hook bolts, rings &amp; washers, hot dip galvanised tension wires, 25X6 mm GI flat stretcher bar at end posts, accessories etc. all complete. (Structural post shall be paid separately under ST No. 2007)</t>
  </si>
  <si>
    <t>Supplying and erecting in position 2.4 m high PVC coated gavanised chain linked fencing of minimum 8 gauge (including PVC coating ) of mesh size 75mm x 75mm. The diameter of the hot dip galvanised steel wire for chain link fencing excluding PVC coating shall not be less than 12 gauge. Concertina of height of 600 mm at top of chain link fencing shall be provided with all accessories. Concertinal shall be from tensile serrated galvanised wire (HTSW) made with wire diameter of 2.5 mm which will be stretched to 6m and attached on two strands of galvanised HTSSW (high tensile spring steel wire) of 2.5mm dia by means of clips at 1m interval. These two HTSSW strands will be attached to the fence posts/ angles with 12 mm security fasteners. Cost to include for GI hook bolts, rings &amp; washers, hot dip galvanised tension wires, 25X6 mm GI flat stretcher bar at end posts etc. all complete. (Structural post shall be paid separately under ST No. 2007)</t>
  </si>
  <si>
    <t>Supplying and erecting in position 2.4 m high gavanised chain linked fencing conforming to IS 2761 of 10G hot dip galvanised steel wires woven in the form of zigzag mesh giving an opening size of 50 mm square. Concertina of height of 600 mm at top of chain link fencing shall be provided with all accessories. Concertinal shall be from tensile serrated galvanised wire (HTSW) made with wire diameter of 2.5 mm which will be stretched to 6m and attached on two strands of galvanised HTSSW (high tensile spring steel wire) of 2.5mm dia by means of clips at 1m interval. These two HTSSW strands will be attached to the fence posts/ angles with 12 mm security fasteners. Cost to include for GI hook bolts, rings &amp; washers, hot dip galvanised tension wires, 25X6 mm GI flat stretcher bar at end posts etc. all complete. (Structural post shall be paid separately under ST No. 2007)</t>
  </si>
  <si>
    <t>Supplying and fixing 600mm high G.I. barbed wire fencing on top of boundary wall consisting of min. 6 nos. strands of  barbed wire hot dip galvanised wire of 12G comprising of 2 ply with barbs of 16G spaced at 100mm including GI clips, anchors, accessories etc. all complete. (Structural post shall be paid separately under ST No. 2007/ 2008 as the case may be) Measurement shall be for per running meter of fencing.</t>
  </si>
  <si>
    <t>Supplying and fixing 600mm high concertina on top of boundary wall including GI tension wires, clips, anchors, accessories etc. all complete. Concertinal shall be from tensile serrated galvanised wire (HTSW) made with wire diameter of 2.5 mm which will be stretched to 6m and attached on two strands of galvanised HTSSW (high tensile spring steel wire) of 2.5mm dia by means of clips at 1m interval. These two HTSSW strands will be attached to the fence posts/ angles with 12 mm security fasteners. (Structural post shall be separately under ST No. 2007)</t>
  </si>
  <si>
    <t xml:space="preserve">Supply and fixing of hot dip galvanised mild steel posts for fencing. Rate of zinc coating shall not be less than 710 g/m2 on steel posts.
Payment Terms:
a) On receipt of material site - 60%
b) Execution as per item description - 40% </t>
  </si>
  <si>
    <t>Supply, fabrication and fixing of mild steel posts for fencing including painting etc all complete.</t>
  </si>
  <si>
    <t>Supply, fabrication and installing in position and testing galvanised MS Gates out of channels, joists, angles, flats, plates, pipes, welded steel wire mesh &amp; sheets including stiffners, bracings, fabricated hinges, MS Aldrops with locking arrangement, tempered steel pivot, guide track of MS Tee, bronze aluminium ball bearing arrangements, castor wheels, paintings etc. all complete.
Payment Terms:
a) On receipt of material site - 60%
b) Execution as per item description - 40%</t>
  </si>
  <si>
    <t>WATER SUPPLY:  Water supply work including men, material (unless otherwise specified in BOQ/contract specification), equipment etc. at all level as per specification, drawings and as directed by engineer - in - charge.</t>
  </si>
  <si>
    <t>Providing and fixing in position tested heavy duty type  chromium  plated (CP) brass long neck  bib  cocks including sockets, union, nuts etc all complete - 15mm nominal bore.</t>
  </si>
  <si>
    <t>NOS</t>
  </si>
  <si>
    <t>Providing and fixing in position heavy duty  brass stop cock of approved quality including all specials etc all complete - 15mm  nominal bore.</t>
  </si>
  <si>
    <t>Providing and fixing in position heavy duty  brass full  way  valve with wheel of approved  quality  including all specials etc all complete for following sizes:</t>
  </si>
  <si>
    <t>25mm nominal bore.</t>
  </si>
  <si>
    <t>50mm nominal bore.</t>
  </si>
  <si>
    <t>Providing  and  fixing GI pipes class B medium class conforming to IS:1239 pipes shall be concealed and painted with anticorrsive bituminous paint, complete  for internal works with  GI sockets,  unions, elbows, tees, nipples  etc  and clamps including cutting and making good the walls etc all complete for following sizes:</t>
  </si>
  <si>
    <t>15 mm nominal bore.</t>
  </si>
  <si>
    <t>20 mm nominal bore.</t>
  </si>
  <si>
    <t>25 mm nominal bore.</t>
  </si>
  <si>
    <t>50 mm nominal bore.</t>
  </si>
  <si>
    <t>Providing  and  fixing GI pipes class B complete for external work with  GI sockets,  unions, elbows, tees, nipples  etc  including trenching &amp; refilling, anti-corrosive paint etc all complete for following sizes:</t>
  </si>
  <si>
    <t>32mm nominal bore.</t>
  </si>
  <si>
    <t>Providing  and fixing 610mmx453mmx6mm  thk  mirror from reputed mirror manufacturer.  Mirror shall  be mounted with glass adjustable revolving CP  brackets with CP screws etc all complete.</t>
  </si>
  <si>
    <t>Providing  and  fixing 610mmx127mmx6mm  thk  clear glass  with  C.P Guard rails and mounted  on  C.P. brackets etc all complete.</t>
  </si>
  <si>
    <t>Providing  and  fixing  25 mm diameter stainless steel towel rails (600mm X 25mm) with C.P. mounting brackets all complete.</t>
  </si>
  <si>
    <t>Providing and fixing 20mm dia chromium plated M.S. pipes  wall mounted towel rod with  C.P.  Brackets etc all complete.</t>
  </si>
  <si>
    <t>Providing and fixing C.P. Soap holder mounted with C.P. screws etc all complete.</t>
  </si>
  <si>
    <t>Providing  and fixing stainless steel / C.P. liquid soap  dispenser. Dispenser shall be round and easily revolving with removable  threaded  nozzle and  mounted  on  C.P. brackets etc all complete.</t>
  </si>
  <si>
    <t>Providing and fixing glazed vitreous wall mounted paper holder with suitable cover cum cutter fitted with CP screws etc. sll  complete.</t>
  </si>
  <si>
    <t>Providing and fixing chromium plated brass shower rose 100mm dia with 15 or 20 mm inlet dia all complete.</t>
  </si>
  <si>
    <t>Providing &amp; fixing in position P.V.C. water tank of Syntex or approved equivalent conforming to IS:12701 including making all necessary inlet &amp; outlet pipes, fixture, ball cocks, valves etc all complete for following capacities. GI pipes shall be paid separately under ST No. 2105.</t>
  </si>
  <si>
    <t>500 litres capacity</t>
  </si>
  <si>
    <t>1000 litres capacity</t>
  </si>
  <si>
    <t>2000 litres capacity</t>
  </si>
  <si>
    <t>SANITARY:  Sanitary work including all labour, material (unless otherwise specified in BOQ/contract specification), equipment etc. at all level as per specification, drawings and as directed by engineer - in - charge.</t>
  </si>
  <si>
    <t>Supply and fixing glazed vitreous china Wash Basin of approved make conforming to IS:2556 part 4 of oval shape with R.S. or C.I. brackets painted  white, 15mm chromium plated brass hot &amp; cold faucets with nylon  washers, chromium plated brass  chain  with rubber  plug, 32mm chromium plated brass bottle trap and waste  of standard  pattern, 32mm dia chromium plated  brass trap unions, plastic connection pipe with chromium plated  nuts, fittings, cutting and making good  the  walls where required etc all complete.</t>
  </si>
  <si>
    <t>White</t>
  </si>
  <si>
    <t xml:space="preserve">Colored </t>
  </si>
  <si>
    <t>Providing  and  fixing  approved  vitreous   china laboratory  sink  of  size 600x400x200mm conforming to IS:2556 (part-5) with R.S. or C.I. brackets, chromium plated brass chain with rubber plug 40mm, 40mm CP brass waste and 40mm CP brass trap with necessaary union complete including painting the fittings, cutting and  making  good the wall where required  etc. all complete.</t>
  </si>
  <si>
    <t>Providing and fixing stainless steel kitchen sink of size 610x510x200mm conforming to IS: 13983 including all fittings etc. all complete.</t>
  </si>
  <si>
    <t>Providing  and fixing colour glazed vitreous china European type water closet conforming to IS:2556 with siphon, open front solid plastic seat and plastic cover, low level 12.5 litre PVC flushing cistern (same colour as WC) with  valveless fittings, necessary C.P connections etc all complete.</t>
  </si>
  <si>
    <t>Floor mounted</t>
  </si>
  <si>
    <t>Wall mounted</t>
  </si>
  <si>
    <t>Providing  and fixing colour glazed vitreous indian type  Orissa pattern (580x440mm) water closet conforming to IS:2556 part 3 with all fittings including foot rests, low level 12.5 litre PVC flushing cistern with  valveless fittings, necessary C.P connections etc all complete.</t>
  </si>
  <si>
    <t>Providing  and  fixing white flat back glazed  vitreous china urinals of size 440x265x355 mm with photo voltaic control flushing  system as per IS:2556 (part 6, section 1) with flush pipes, lead  pipes, gratings,  traps  and necessary C.P.  fittings  etc. all complete.</t>
  </si>
  <si>
    <t>Supply, laying and jointing UPVC pipes of class 3 as per IS:4985 including bends,  branches  and all  other necessary fittings, M.S    holder bats/clamps,  cutting and making good the  walls and floors, jointing, testing etc all  complete for following.</t>
  </si>
  <si>
    <t xml:space="preserve">75mm dia pipes </t>
  </si>
  <si>
    <t xml:space="preserve">110mm dia pipes </t>
  </si>
  <si>
    <t xml:space="preserve">160mm dia pipes </t>
  </si>
  <si>
    <t xml:space="preserve">200mm dia pipes </t>
  </si>
  <si>
    <t>Providing,  laying  light duty  non  pressure  NP3 class  RCC pipes with collars jointed  with  stiff mixture of cement mortar 1:2 including testing  of joints etc all complete for following. (Cement shall be issued by BHEL free of cost as per TCC)</t>
  </si>
  <si>
    <t xml:space="preserve"> 200mm dia</t>
  </si>
  <si>
    <t xml:space="preserve"> 300mm dia</t>
  </si>
  <si>
    <t xml:space="preserve"> 450mm dia</t>
  </si>
  <si>
    <t xml:space="preserve"> 600mm dia</t>
  </si>
  <si>
    <t xml:space="preserve"> 900mm dia</t>
  </si>
  <si>
    <t>Providing,  laying  light duty  non  pressure  NP2 class  RCC pipes with collars jointed  with  stiff mixture of cement mortar 1:2 including testing  of joints etc complete for following.(Cement shall be issued by BHEL free of cost as per TCC)</t>
  </si>
  <si>
    <t xml:space="preserve"> 150mm dia</t>
  </si>
  <si>
    <t xml:space="preserve"> 250mm dia</t>
  </si>
  <si>
    <t>450mm dia</t>
  </si>
  <si>
    <t>500mm dia</t>
  </si>
  <si>
    <t>Providing,  laying  light duty  non  pressure  NP4 class  RCC pipes with collars jointed  with  stiff mixture of cement mortar 1:2 including testing  of joints etc complete for following:(Cement shall be issued by BHEL free of cost as per TCC)</t>
  </si>
  <si>
    <t>A2211</t>
  </si>
  <si>
    <t>Providing and fixing C.I Manhole heavy duty cover of size 600mmx600mm including frame from reputed  manufacture confirming to IS:4111 etc all complete as per specification.</t>
  </si>
  <si>
    <t>Providing and fixing circular heavy duty C.I. manhole cover of 600 mm dia with frame etc. all complete.</t>
  </si>
  <si>
    <t>Providing  and fixing square mouth S.W Gully  trap grade 'A' complete with CI grating, brick  masonry chamber(Clay Brickwork in 1:6 mortar, 12mm plaster in 1:6 mortar &amp; 1:2:4 Cement Concrete)  and  water tight CI cover  with  300x300mm (inside). The weight of cover to be not less  than 4.53  Kg and frame to be not less than 2.72 Kg  etc all  complete for following sizes:</t>
  </si>
  <si>
    <t>100x100mm P or S Type.</t>
  </si>
  <si>
    <t>150x100mm P or S Type.</t>
  </si>
  <si>
    <t>150x150mm P or S Type.</t>
  </si>
  <si>
    <t>Providing  and fixing C.I. floor traps size 100 mm Inlet and 100 mm Outlet Sand Cast Iron S&amp;S as per IS: 1729 with  C.P jalli all complete.</t>
  </si>
  <si>
    <t>Providing  and fixing 100mm heavy duty UPVC floor traps  with 100 mm inlet and 100 mm outlet &amp; C.P jalli all complete.</t>
  </si>
  <si>
    <t>Providing and installing approved brand single tap water cooler of 80 L cooling capacity all complete.</t>
  </si>
  <si>
    <t>Providing and fixing white viterous urinal partitions of size  675x325x85mm all complete.</t>
  </si>
  <si>
    <t>Providing and fixing eye and face drinking water fountain (combined unit with receptacle conforming to IS: 10592) all complete as per specification.</t>
  </si>
  <si>
    <t xml:space="preserve">Providing and fixing heavy duty cast iron pipes for above and below ground sanitory works with water tight lead joint, fixing clamps, excavation, filling, disposal etc. all complete for the following.  </t>
  </si>
  <si>
    <t>100mm dia pipes</t>
  </si>
  <si>
    <t>150mm dia pipes</t>
  </si>
  <si>
    <t>250mm dia pipes</t>
  </si>
  <si>
    <t>Providing,  laying  spun CI pipes with conforming to IS 1536 complete for following. (Excavation, backfilling, concrete to be paid seperately)</t>
  </si>
  <si>
    <t>75mm dia</t>
  </si>
  <si>
    <t>100mm dia</t>
  </si>
  <si>
    <t>150mm dia</t>
  </si>
  <si>
    <t>200mm dia</t>
  </si>
  <si>
    <t>250mm dia</t>
  </si>
  <si>
    <t>300mm dia</t>
  </si>
  <si>
    <t>Providing and fixing suitable water meter (Maximum Working Pressure 16 bar; Maximum Liquid Temperature 60°C; Connection Flanges according to ISO, BS 10, American Water works Association (AWWA) or others; Register water consumption in cum) on 50 mm domestic water inlet pipe</t>
  </si>
  <si>
    <t>NOS.</t>
  </si>
  <si>
    <t>ROAD WORKS: Road works including all labour, material (unless otherwise specified in BOQ/contract specification), equipment, transportation etc.  as per specification drawing, relevant IRC &amp; IS codes and as directed by the Engineer-in-charge for the following:</t>
  </si>
  <si>
    <t>Preparation of sub grade by excavating earth to required depth for all types of soil/ rock, dressing to camber and consolidating the base including making good the undulation etc and disposal of surplus earth, debris etc. within a lead upto 1 km etc. all complete.</t>
  </si>
  <si>
    <t>Supplying and filling with selected good earth of approved quality in  layers not exceeding 300 mm loose thickness using  borrowed soil (borrowed soil to be arranged by the bidder) and compacted so as to achieve at least 95 % maximum dry density as per IS-2720 (Part-VII) including royalty/seignorage fee (if any),  sorting, spreading, breaking clods, watering, ramming/compaction by manual/mechanical means, dressing, finishing to required lines, grades and slopes, tesing etc all complete.</t>
  </si>
  <si>
    <t>Providing, stacking &amp; laying granular morrum for shoulder including watering, compaction with road roller to required camber etc all complete.</t>
  </si>
  <si>
    <t>Providing &amp; laying water bound macadam sub base course in layers of required thickness with crushed stone aggregates 90 to 40 mm down size (IRC 19 - grading -1), stone screening &amp; blinding material including screening, sorting, spreading to template &amp; consolidation with road roller including carriage, spreading &amp; consolidation of blinding material moorum etc all complete.</t>
  </si>
  <si>
    <t>Providing &amp; laying water bound macadam base course in layers of required thickness with stone aggregate 63mm to 40mm size(IRC 19 - grading -1), stone screening and blinding material including screening sorting, spreading to template and consolidation with road roller including carriage, spreading and consolidation of blinding material moorum etc all complete.</t>
  </si>
  <si>
    <t>B2405</t>
  </si>
  <si>
    <t>Providing &amp; laying Granular base/sub-base course in layers of required thickness with stone aggregate size as per IRC 19 - grading-1 or 2, stone screening and blinding material including screening sorting, spreading to template and consolidation with road roller including carriage, spreading and consolidation of blinding material moorum etc all complete.</t>
  </si>
  <si>
    <t>Providing &amp; Laying water bound macadam base course with stone aggregate 50mm to 20mm size stone(IRC 19 -grading -1) screening &amp; binding material including screening, sorting, spreading to template &amp; consolidation with road roller including carriage spreading &amp; consolidation of blinding material moorum etc all complete.</t>
  </si>
  <si>
    <t>A2410</t>
  </si>
  <si>
    <t>Providing &amp; laying  40mm bitumen mastic wearing course over concrete pavement with industrial bitumen of grade 85/25 conforming to IS : 702, prepared by using mastic cooker and laid to required level and slope, including providing antiskid surface with bitumen fine grained hard stone chipping of approved size at the rate of 0.005 precoated cum per 10 sqm and at approximate spacing of 10 cm centre to centre in both directions, pressed into surface protruding 1 mm to 4 mm over mastic surface, including cleaning the surface, removal of debris etc. all complete as per specification, drawings and as per direction of engineer-in-charge.  (Considering bitumen using 10.2% as per MORTH specification).</t>
  </si>
  <si>
    <t xml:space="preserve">Supplying and laying 400mmx150mmx350mm deep precast concrete kerb stone of grade M-20 with 20 mm nominal size stone aggregate and of shape as per detailed drawing including fixing with cement mortar (1:2) in 13mm thick  joints, finishing of joints with neat cement paste, making drainage opening where required etc all complete. </t>
  </si>
  <si>
    <t>C2414</t>
  </si>
  <si>
    <t>Providing &amp; laying edge protection on edges with M-25 GRADE PCC BLOCKS etc all complete..</t>
  </si>
  <si>
    <t>Supply and laying 150mm dia R.C.C NP-2 type Hume pipe in raised shoulders as rain water drains as per detailed drawing including fixing with cement mortar (1:3) in 13mm thick joints, finishing of joints with neat cement paste etc all complete. Payment terms - a) On receipt of materials at site - 50%; b) On completion of erection &amp; fixing - 50%.</t>
  </si>
  <si>
    <t>C2415</t>
  </si>
  <si>
    <t>Supply and laying 200 mm dia R.C.C NP-3 type Hume pipe in raised shoulders as rain water drains as per detailed drawing including fixing with cement mortar (1:2) in 13mm thick joints, finishing of joints with neat cement paste etc all complete.</t>
  </si>
  <si>
    <t>D2415</t>
  </si>
  <si>
    <t>Supply and laying 600 mm dia R.C.C NP-3 type Hume pipe in raised shoulders as rain water drains as per detailed drawing including fixing with cement mortar (1:2) in 13mm thick joints, finishing of joints with neat cement paste etc all complete.</t>
  </si>
  <si>
    <t>Dismantling of existing concrete  road  or bitumen road or pavement , prepairing subgrade to receive new WBM including camber consolidation including disposal  of debris within a lead of 1 km etc all complete.</t>
  </si>
  <si>
    <t>Providing and placing concrete work in road including cost of  labour, materials  (unless otherwise specified in BOQ/contract specification)  and equipment for  handling, transportation, batching, mixing,  placing, vibrating   and   curing  (excluding cost   of centering, shuttering and reinforcement)  with mechanised equipments like batching plant, transit mixer, concrete pump etc. complete  as per drawing, specifications and as per direction of engineer in charge for the following:</t>
  </si>
  <si>
    <t>AA2418</t>
  </si>
  <si>
    <t>BB2418</t>
  </si>
  <si>
    <t>Extra over item no. AA2418 for using Concrete  of grade M10 (1 part cement, 3part sand, 6 parts of 40 mm graded aggregate by volume) in place of Design Mix Concrete of grade M10 (with maximum replacement of river sand up to 50% quantity by mass with coarse bottom ash).
(Cement shall be issued by BHEL free of cost as per TCC).</t>
  </si>
  <si>
    <t>A2419</t>
  </si>
  <si>
    <t>Providing and laying cement concrete of grade M35 using 20 mm nominal size stone aggregate with approved admixture (if required) with high performance PCE-based BIS approved water reducing admixture of Type-G as per ASTMC-494 of approved make FOSROC/SIKA/BASF or Equivalent having minimum water reduction capability of 30% to achieve required slump in concrete all complete as per specification &amp; drawing for the  following.
(Cement shall be issued by BHEL free of cost as per TCC)</t>
  </si>
  <si>
    <t>B2419</t>
  </si>
  <si>
    <t>Extra over item No. A2419 for using OPC-43 grade &amp; Fly ash as maximum 25% weight of total cementitious material shall be replaced by Fly ash conforming to IS-3812, Part-1, 2013 (or latest) in the design mix cement concrete.
(Cement shall be issued by BHEL free of cost as per TCC. Fly Ash shall be obtained from TSTPP Kaniha at nominal charge of Rs. 1 per MT and its transportation from TSTPP Kaniha to NTPC Talcher project site shall be in the scope of bidder)</t>
  </si>
  <si>
    <t>Supplying and filling sand preparation for shoulder/road sub base/subgrade in layers of 250 mm thickness and compacted so as to achieve at least 80% relative density as per IS-2720 (Part-XIV) including spreading, watering, ramming/ compaction by manual/ mechanical means, dressing, royalty (if any) etc all complete.</t>
  </si>
  <si>
    <t>A2421</t>
  </si>
  <si>
    <t>Design Mix Concrete of grade M15 (with maximum replacement of river sand up to 50% quantity by mass with coarse bottom ash)  as lean concrete, levelling course, mud mat under and around foundations/floors at any depth below finished floor level etc.
(Cement shall be issued by BHEL free of cost as per TCC. Bottom Ash shall be obtained from TSTPP Kaniha at nominal charge of Rs. 1 per MT and its transportation from TSTPP Kaniha to NTPC Talcher project site shall be in the scope of bidder)</t>
  </si>
  <si>
    <t>B2421</t>
  </si>
  <si>
    <t>Extra over item no. A2421 for using Concrete  of grade M15 (1 part cement, 3part sand, 6 parts of 40 mm graded aggregate by volume) /  Design Mix Concrete of grade M10 in place of   (with maximum replacement of river sand up to 50% quantity by mass with coarse bottom ash).
(Cement shall be issued by BHEL free of cost as per TCC).</t>
  </si>
  <si>
    <t xml:space="preserve">Providing and fixing in position MS dowel bar reinforcement including surface painted with bitumen and greasing, dowel end caps with cotton fills etc all complete as per specification, drawing and as directed by Engineer. </t>
  </si>
  <si>
    <t xml:space="preserve">Providing,  straightening, cutting, bending, placing in position at any level, binding in position of steel reinforcements of TMT steel of grade Fe-500 confirming to IS:1786 including cost of binding wire, labour, scaffolding,  transportation to &amp; from stores etc all complete as per specification, drawing and as directed by Engineer. </t>
  </si>
  <si>
    <t>Providing  &amp;  installation  of bitumen impregnated fibre board of specified thickness confirming to IS 1838 as  joint filler including nailing, coating of both faces with coal tar pitch/bitumin etc. all complete as per specification, drawing and as directed by engineer.</t>
  </si>
  <si>
    <t>Providing and filling in position hot applied bitumen sealing compund (Grade A) of specified thick confirming to IS 1834 including cleaning, mixing, heating, pouring/injecting sealing compound in gaps in joints, sealant primer etc all complete as per specification, drawing and as directed by Engineer.</t>
  </si>
  <si>
    <t xml:space="preserve">Providing and laying debonding strip/tape of specified thickness before applying sealant including cleaning etc all complete as per specification, drawing and as directed by Engineer. </t>
  </si>
  <si>
    <t>A2428</t>
  </si>
  <si>
    <t>Providing &amp; laying 75 mm thick  interlocking precast designer concrete blocks of M35 grade of approved colour and pattern as per specification and recommendation of manufacturer.</t>
  </si>
  <si>
    <t>B2428</t>
  </si>
  <si>
    <t>Providing &amp; laying 80 mm thick precast interlocking concrete pavers of approved colour and pattern as per specification and recommendation of manufacturer.</t>
  </si>
  <si>
    <t>B2429</t>
  </si>
  <si>
    <t xml:space="preserve">Providing and laying 50mm thick sand layer below concrete pavers including compaction etc all complete as per specification, drawing and as directed by Engineer. </t>
  </si>
  <si>
    <t>C2429</t>
  </si>
  <si>
    <t xml:space="preserve">Providing and laying 100mm thick sand layer below concrete pavers including compaction etc all complete as per specification, drawing and as directed by Engineer. </t>
  </si>
  <si>
    <t>B2430</t>
  </si>
  <si>
    <t xml:space="preserve">Providing and laying Impermeable plastic sheeting 125 microns thick laid flat without creases as per IRC 15-2002  etc all complete as per specification, drawing and as directed by Engineer. </t>
  </si>
  <si>
    <t>C2430</t>
  </si>
  <si>
    <t xml:space="preserve">Providing and laying Inverted Choke with 25 mm course of screenings (Grading-B)  over prepared subgrade including compaction etc all complete as per specification, drawing and as directed by Engineer. </t>
  </si>
  <si>
    <t xml:space="preserve">LEVELING &amp; GRADING:  Levelling &amp; grading works including all labour, material (unless otherwise specified in BOQ/contract specification), equipment etc.  as per specification, drawings and as directed by engineer - in - charge. </t>
  </si>
  <si>
    <t>Earth work in stripping of top soil upto a maximum depth of 0.30 m below ground level so as to exclude all debris, grass, vegetation, bushes, trees having girth upto 300mm including roots and organic materials etc for leveling and grading including dressing to specified levels &amp; grades and compacting the graded/stripped surface by manual/mechanical means, disposal of stripped materials within a lead upto 1km etc all complete as per specification, drawing and as directed by the engineer-in-charge.</t>
  </si>
  <si>
    <t>Sq.m</t>
  </si>
  <si>
    <t>Earth  work  in  excavation upto any depth below ground level in all types of soil  including ash  which can be excavated by any means for grading including setting out, levelling,  dewatering (wherever required), shoring &amp;  strutting (wherever required), dressing the sides &amp; bottom, levelling to grade, all lifts, ramming/compacting the excavated bottom/graded surface, stacking/disposal of surplus excavated materials  within a lead upto 1km, spreading/levelling of disposed materials etc all complete as per specification, drawing and as directed by the engineer-in-charge.</t>
  </si>
  <si>
    <t xml:space="preserve">Earth work in filling upto any depth below ground level for grading to proper grade and level in layers not exceeding 300mm compacted thickness so as to achieve at least 95% maximum dry density as per IS-2720 (Part-VII) with surplus stacked soil/soft rock and compacted as specified including re-excavation of stacked earth, all lifts, dewatering if required, sorting, spreading, breaking clods, watering, ramming/compaction by manual/mechanical means, dressing, finishing to required lines, grades and slopes, tesing etc all complete as per specification, drawing and as directed by the engineer-in-charge. </t>
  </si>
  <si>
    <t>A2610</t>
  </si>
  <si>
    <t>Extra over ST No. 2602 to 2609 for carriage of  material/earth  for every 500m or part thereof beyond an initial lead of 1 km.</t>
  </si>
  <si>
    <t>Carriage for disposal of serviceable/unserviceable material/ earth  as per specification</t>
  </si>
  <si>
    <t>A2612</t>
  </si>
  <si>
    <t xml:space="preserve">Providing and laying 300mm thick stone pitching including caulking with 1 cement: 4 sand mortar on the slopes of earth fill/cut with approved quality of rock fragments including materials, testing, necessary excavations if any, compaction etc all complete  as per specification, drawing and as directed by the engineer. </t>
  </si>
  <si>
    <t xml:space="preserve">OTHER MISCELLANEOUS:  Miscellaneous works including all labour, material (unless otherwise specified in BOQ/contract specification), equipment, royalty chrages, seigniorage charges etc. at all level unless otherwise specified as per specification, drawings and as directed by engineer - in - charge. </t>
  </si>
  <si>
    <t xml:space="preserve">Loading, Transporting, Crushing/Breaking into required sizes and Filling in trenches, plinths, area paving, grade slab, other underground structures, etc. with graded stone of size range 150mm to 90mm in layers not exceeding 300mm in thickness using/with selected materials from compulsorily excavated rock available within a lead upto 1Km, filling the interstices with selected moorum and compacting to 90% of original volume of stone stack for all lifts etc. all complete as per drawings/specifications. Payment shall be made for the measurement of the volume of the compacted fill. Rock Crusher Plant (Preferably Mobile Type) may be required to install within project plant premises for crushing the excavated rock into required size. Item includes royalty charges of applicable.
</t>
  </si>
  <si>
    <t>A1863</t>
  </si>
  <si>
    <t xml:space="preserve">Loading, Transporting, Crushing/Breaking into required sizes and handing over to BHEL's other agency/(ies) for filling in trenches, plinths, area paving, grade slab, other underground structures, etc. with graded stone of size range 150mm to 90mm in layers not exceeding 300mm in thickness using/with selected materials from compulsorily excavated rock available within a lead upto 1Km, filling the interstices with selected moorum and compacting to 90% of original volume of stone stack for all lifts etc. all complete as per drawings/specifications. Payment shall be made for the measurement of the volume of the compacted fill. Rock Crusher Plant (Preferably Mobile Type) may be required to install within project plant premises for crushing the excavated rock into required size . Item includes royalty charges of applicable.
</t>
  </si>
  <si>
    <t xml:space="preserve">Loading, Transporting, Crushing/Breaking into required sizes and Filling in trenches, plinths, area paving, grade slab, other underground structures, etc. with graded stone of size range 90mm to 63mm in layers not exceeding 300mm in thickness using/with selected materials from compulsorily excavated rock available within a lead upto 1Km, filling the interstices with selected moorum and compacting to 90% of original volume of stone stack for all lifts etc. all complete as per drawings/specifications. Payment shall be made for the measurement of the volume of the compacted fill. Rock Crusher Plant (Preferably Mobile Type) may be required to install within project plant premises for crushing the excavated rock into required size . Item includes royalty charges of applicable.
</t>
  </si>
  <si>
    <t>A1864</t>
  </si>
  <si>
    <t xml:space="preserve">Loading, Transporting, Crushing/Breaking into required sizes and handing over to BHEL's other agency/(ies) for filling in trenches, plinths, area paving, grade slab, other underground structures, etc. with graded stone of size range 90mm to 63mm in layers not exceeding 300mm in thickness using/with selected materials from compulsorily excavated rock available within a lead upto 1Km, filling the interstices with selected moorum and compacting to 90% of original volume of stone stack for all lifts etc. all complete as per drawings/specifications. Payment shall be made for the measurement of the volume of the compacted fill. Rock Crusher Plant (Preferably Mobile Type) may be required to install within project plant premises for crushing the excavated rock into required size . Item includes royalty charges of applicable.
</t>
  </si>
  <si>
    <t xml:space="preserve">Loading, Transporting, Crushing/Breaking into required sizes and Filling in trenches, plinths, area paving, grade slab, other underground structures, etc. with graded stone of size range 63mm to 40mm in layers not exceeding 300mm in thickness using/with selected materials from compulsorily excavated rock available within a lead upto 1Km, filling the interstices with selected moorum and compacting to 90% of original volume of stone stack for all lifts etc. all complete as per drawings/specifications. Payment shall be made for the measurement of the volume of the compacted fill. Rock Crusher Plant (Preferably Mobile Type) may be required to install within project plant premises for crushing the excavated rock into required size . Item includes royalty charges of applicable.
</t>
  </si>
  <si>
    <t>A1865</t>
  </si>
  <si>
    <t xml:space="preserve">Loading, Transporting, Crushing/Breaking into required sizes and handing over to BHEL's other agency/(ies) for filling in trenches, plinths, area paving, grade slab, other underground structures, etc. with graded stone of size range 63mm to 40mm in layers not exceeding 300mm in thickness using/with selected materials from compulsorily excavated rock available within a lead upto 1Km, filling the interstices with selected moorum and compacting to 90% of original volume of stone stack for all lifts etc. all complete as per drawings/specifications. Payment shall be made for the measurement of the volume of the compacted fill. Rock Crusher Plant (Preferably Mobile Type) may be required to install within project plant premises for crushing the excavated rock into required size . Item includes royalty charges of applicable.
</t>
  </si>
  <si>
    <t xml:space="preserve">Loading, Transporting, Crushing/Breaking into required sizes and Filling in trenches, plinths, area paving, grade slab, other underground structures, etc. with sand in layers not exceeding 300mm in thickness thickness and compacted so as to achieve at least 80% relative density as per IS-2720 (Part-XIV) including spreading, watering, ramming/compaction by manual / mechanical means, dressing, royalty (if any) etc. all complete. Rock Crusher Plant (Preferably Mobile Type) may be required to install within project plant premises for crushing the excavated rock into sand. Item includes royalty charges of applicable.
</t>
  </si>
  <si>
    <t>Extra over ST No. 1863 to 1866 for carriage of material/rock  for every 500m or part thereof beyond an initial lead of 1km.</t>
  </si>
  <si>
    <t>Total Estimated Vlaue</t>
  </si>
  <si>
    <r>
      <t xml:space="preserve">Designing, </t>
    </r>
    <r>
      <rPr>
        <b/>
        <strike/>
        <sz val="16"/>
        <color rgb="FFFF0000"/>
        <rFont val="Cambria"/>
        <family val="1"/>
      </rPr>
      <t>providing/</t>
    </r>
    <r>
      <rPr>
        <b/>
        <sz val="16"/>
        <color rgb="FF00B050"/>
        <rFont val="Cambria"/>
        <family val="1"/>
      </rPr>
      <t>transportation</t>
    </r>
    <r>
      <rPr>
        <sz val="16"/>
        <color theme="1"/>
        <rFont val="Cambria"/>
        <family val="1"/>
      </rPr>
      <t xml:space="preserve">, erection and fixing permanently color coated galvanised MS troughed metal sheet decking plate of approved colour and conforming to class3 of IS 14246 over roof purlins for cast-in-situ roof slab as per relevant IS code and specification. Bare metal thickness of deck plate shall be minimum 0.8mm with minimum trough depth of 44 mm having minimum yield strength of 250 MPa and shall serve as permanent shuttering to the roof slab 100mm thick measured over crest of metal decking &amp; shall have adequate strength to support weight of green concrete and imposed loads of min 150 kg/sqm during construction between purlins as per manufacturer's recommendations/ calculations/ test certificates for approval including fixing of plates to purlins, side lapping, end lapping etc. all complete for below mentioned spans. The sheet shall be permanently coated with silicon modified polyster paint of minimum 20 micron DFT on exposed surface (facing operating floor) and minimum 7 micron on other face over epoxy primer  applied over hot dipped galvanising @ 275 gm/sqm  including fixing of sheet to purlin with self drilling white zinc plated heat treated carbon steel screws of minimum 5.6 mm dia @ 260mm c/c in the trough and stich screws  between two adjacent sheets and sealing with epoxy sealant. Measurement of profile sheeting shall be of the plan area of roof covered by MS trough metal decking. 
(Metal deck sheet shall be issued by BHEL free of cost)
</t>
    </r>
  </si>
  <si>
    <t>Qty</t>
  </si>
  <si>
    <t>2x660MW NTPC Talcher TPS- Stage-III</t>
  </si>
  <si>
    <t>S.No.</t>
  </si>
  <si>
    <t>Description</t>
  </si>
  <si>
    <t>Amount</t>
  </si>
  <si>
    <t>Weightage (%)</t>
  </si>
  <si>
    <t>Construction and maintenance of labour colony having adequate no. of rest rooms along with toilets &amp; fencing etc. as per drawing attached and TCC including associated civil and structural works on built, own and operate basis. Proposal for construction of these hutment is to be got approved from BHEL before organizing material and execution as per BOQ Item No. A</t>
  </si>
  <si>
    <t>Fixed Amount</t>
  </si>
  <si>
    <t>Civil and Architecture Works of Ash Handling Plant, Roads &amp; Drains and Other Miscellaneous Foundations/ Structures etc., inculding installation of mobile stone crusher &amp; it’s operation for producing crushed material of required size</t>
  </si>
  <si>
    <t>Total Amount (Rs)</t>
  </si>
  <si>
    <t>NOTE:</t>
  </si>
  <si>
    <t>Bidder has to quote Total Amount including Item Sl. No. 1 in Volume-II Price Bid at e-procurement portal.</t>
  </si>
  <si>
    <t>Summary of Civil and Architecture Works of Ash Handling Plant, Roads &amp; Drains and Other Miscellaneous Foundations/ Structures etc. at 2x660 MW NTPC Talcher</t>
  </si>
  <si>
    <t>FIXED RATE</t>
  </si>
  <si>
    <t xml:space="preserve">For the convenience of bidders, BHEL has issued this excel sheet with all requisite formulae (break up of price). However this excel sheet shall not form part of contract.  </t>
  </si>
  <si>
    <r>
      <t xml:space="preserve">Job: </t>
    </r>
    <r>
      <rPr>
        <sz val="16"/>
        <color indexed="8"/>
        <rFont val="Cambria"/>
        <family val="1"/>
      </rPr>
      <t>Civil and Architecture Works of Ash Handling Plant, Roads &amp; Drains and Other Miscellaneous Foundations/ Structures etc. at 2x660 MW NTPC Talcher</t>
    </r>
  </si>
  <si>
    <t>Revised Excel Sheet For Calculation Purpose Only</t>
  </si>
  <si>
    <t>Section BB to Corrigendum ref: BHE/PW/PUR/TLRPT-AHP-CVL/2691/Corg 04 Dtd 18/01/2023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</si>
</sst>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000"/>
    <numFmt numFmtId="165"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6"/>
      <color theme="1"/>
      <name val="Calibri Light"/>
      <family val="1"/>
      <scheme val="major"/>
    </font>
    <font>
      <b/>
      <sz val="16"/>
      <color theme="1"/>
      <name val="Cambria"/>
      <family val="1"/>
    </font>
    <font>
      <sz val="16"/>
      <color theme="1"/>
      <name val="Cambria"/>
      <family val="1"/>
    </font>
    <font>
      <sz val="16"/>
      <name val="Cambria"/>
      <family val="1"/>
    </font>
    <font>
      <b/>
      <strike/>
      <sz val="16"/>
      <color rgb="FFFF0000"/>
      <name val="Cambria"/>
      <family val="1"/>
    </font>
    <font>
      <b/>
      <sz val="16"/>
      <color rgb="FF00B050"/>
      <name val="Cambria"/>
      <family val="1"/>
    </font>
    <font>
      <sz val="12"/>
      <color theme="1"/>
      <name val="Cambria"/>
      <family val="1"/>
    </font>
    <font>
      <b/>
      <sz val="16"/>
      <name val="Arial"/>
      <family val="2"/>
    </font>
    <font>
      <b/>
      <sz val="16"/>
      <color rgb="FFFF0000"/>
      <name val="Arial"/>
      <family val="2"/>
    </font>
    <font>
      <b/>
      <sz val="16"/>
      <color theme="1"/>
      <name val="Calibri Light"/>
      <family val="1"/>
      <scheme val="major"/>
    </font>
    <font>
      <sz val="16"/>
      <color indexed="8"/>
      <name val="Cambria"/>
      <family val="1"/>
    </font>
  </fonts>
  <fills count="3">
    <fill>
      <patternFill patternType="none"/>
    </fill>
    <fill>
      <patternFill patternType="gray125"/>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49">
    <xf numFmtId="0" fontId="0" fillId="0" borderId="0" xfId="0"/>
    <xf numFmtId="0" fontId="5" fillId="0" borderId="0" xfId="0" applyFont="1" applyFill="1" applyAlignment="1">
      <alignment vertical="top"/>
    </xf>
    <xf numFmtId="0" fontId="4" fillId="0" borderId="1" xfId="0" applyFont="1" applyFill="1" applyBorder="1" applyAlignment="1">
      <alignment horizontal="center" vertical="center"/>
    </xf>
    <xf numFmtId="0" fontId="4" fillId="0" borderId="0" xfId="0" applyFont="1" applyFill="1" applyAlignment="1">
      <alignment horizontal="center" vertical="center"/>
    </xf>
    <xf numFmtId="0" fontId="4" fillId="0" borderId="1" xfId="0" applyFont="1" applyFill="1" applyBorder="1" applyAlignment="1">
      <alignment horizontal="center" vertical="center" wrapText="1"/>
    </xf>
    <xf numFmtId="0" fontId="4" fillId="0" borderId="0" xfId="0" applyFont="1" applyFill="1" applyAlignment="1">
      <alignment horizontal="center" vertical="top"/>
    </xf>
    <xf numFmtId="0" fontId="4" fillId="0" borderId="0" xfId="0" applyFont="1" applyFill="1" applyAlignment="1">
      <alignment vertical="top"/>
    </xf>
    <xf numFmtId="0" fontId="5" fillId="0" borderId="0" xfId="0" applyFont="1" applyFill="1" applyAlignment="1">
      <alignment horizontal="center" vertical="top"/>
    </xf>
    <xf numFmtId="0" fontId="5" fillId="0" borderId="0" xfId="0" applyFont="1" applyFill="1" applyAlignment="1">
      <alignment horizontal="justify" vertical="top"/>
    </xf>
    <xf numFmtId="0" fontId="2" fillId="0" borderId="1" xfId="0" applyFont="1"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0" fontId="0" fillId="0" borderId="1" xfId="0" applyBorder="1" applyAlignment="1">
      <alignment horizontal="justify" vertical="center"/>
    </xf>
    <xf numFmtId="0" fontId="9" fillId="0" borderId="0" xfId="0" applyFont="1" applyAlignment="1">
      <alignment horizontal="justify" vertical="center"/>
    </xf>
    <xf numFmtId="1" fontId="0" fillId="2" borderId="1" xfId="0" applyNumberFormat="1" applyFill="1" applyBorder="1" applyAlignment="1">
      <alignment horizontal="center" vertical="center"/>
    </xf>
    <xf numFmtId="10" fontId="0" fillId="0" borderId="1" xfId="1" applyNumberFormat="1" applyFont="1" applyBorder="1" applyAlignment="1">
      <alignment horizontal="center" vertical="center"/>
    </xf>
    <xf numFmtId="1" fontId="2" fillId="0" borderId="1" xfId="0" applyNumberFormat="1" applyFont="1" applyFill="1" applyBorder="1" applyAlignment="1">
      <alignment horizontal="center" vertical="center"/>
    </xf>
    <xf numFmtId="10" fontId="2" fillId="0" borderId="1" xfId="1" applyNumberFormat="1" applyFont="1" applyBorder="1" applyAlignment="1">
      <alignment horizontal="center" vertical="center"/>
    </xf>
    <xf numFmtId="0" fontId="5" fillId="0" borderId="6" xfId="0" applyFont="1" applyFill="1" applyBorder="1" applyAlignment="1">
      <alignment horizontal="center" vertical="center"/>
    </xf>
    <xf numFmtId="164" fontId="5" fillId="0" borderId="6" xfId="0" applyNumberFormat="1" applyFont="1" applyFill="1" applyBorder="1" applyAlignment="1">
      <alignment horizontal="center" vertical="center"/>
    </xf>
    <xf numFmtId="1" fontId="5" fillId="0" borderId="6" xfId="0" applyNumberFormat="1" applyFont="1" applyFill="1" applyBorder="1" applyAlignment="1">
      <alignment horizontal="center" vertical="center"/>
    </xf>
    <xf numFmtId="0" fontId="5" fillId="0" borderId="0" xfId="0" applyFont="1" applyFill="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6" xfId="0" quotePrefix="1" applyFont="1" applyFill="1" applyBorder="1" applyAlignment="1">
      <alignment horizontal="center" vertical="center"/>
    </xf>
    <xf numFmtId="0" fontId="5" fillId="0" borderId="1" xfId="0" quotePrefix="1" applyFont="1" applyFill="1" applyBorder="1" applyAlignment="1">
      <alignment horizontal="center" vertical="center"/>
    </xf>
    <xf numFmtId="1" fontId="5" fillId="0" borderId="1" xfId="0" quotePrefix="1" applyNumberFormat="1" applyFont="1" applyFill="1" applyBorder="1" applyAlignment="1">
      <alignment horizontal="center" vertical="center"/>
    </xf>
    <xf numFmtId="1" fontId="5" fillId="0" borderId="6" xfId="0" quotePrefix="1" applyNumberFormat="1" applyFont="1" applyFill="1" applyBorder="1" applyAlignment="1">
      <alignment horizontal="center" vertical="center"/>
    </xf>
    <xf numFmtId="0" fontId="5" fillId="0" borderId="5" xfId="0" applyFont="1" applyFill="1" applyBorder="1" applyAlignment="1">
      <alignment horizontal="left" vertical="center" wrapText="1"/>
    </xf>
    <xf numFmtId="0" fontId="3"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1" fontId="4" fillId="0" borderId="1" xfId="0" quotePrefix="1" applyNumberFormat="1" applyFont="1" applyFill="1" applyBorder="1" applyAlignment="1">
      <alignment horizontal="center" vertical="center"/>
    </xf>
    <xf numFmtId="1" fontId="4" fillId="0" borderId="1" xfId="0" applyNumberFormat="1" applyFont="1" applyFill="1" applyBorder="1" applyAlignment="1">
      <alignment horizontal="center" vertical="center"/>
    </xf>
    <xf numFmtId="165" fontId="4" fillId="0" borderId="1" xfId="0" applyNumberFormat="1" applyFont="1" applyFill="1" applyBorder="1" applyAlignment="1">
      <alignment horizontal="center" vertical="center"/>
    </xf>
    <xf numFmtId="1" fontId="5" fillId="0" borderId="0" xfId="0" applyNumberFormat="1" applyFont="1" applyFill="1" applyAlignment="1">
      <alignment horizontal="center" vertical="center"/>
    </xf>
    <xf numFmtId="0" fontId="5" fillId="0" borderId="1" xfId="0" quotePrefix="1" applyNumberFormat="1" applyFont="1" applyFill="1" applyBorder="1" applyAlignment="1">
      <alignment horizontal="left" vertical="center" wrapText="1"/>
    </xf>
    <xf numFmtId="0" fontId="5" fillId="0" borderId="1" xfId="0" quotePrefix="1" applyFont="1" applyFill="1" applyBorder="1" applyAlignment="1">
      <alignment horizontal="left" vertical="center" wrapText="1"/>
    </xf>
    <xf numFmtId="0" fontId="5" fillId="0" borderId="0" xfId="0" applyFont="1" applyFill="1" applyAlignment="1">
      <alignment horizontal="left" vertical="center" wrapText="1"/>
    </xf>
    <xf numFmtId="0" fontId="5" fillId="0" borderId="5" xfId="0" applyFont="1" applyFill="1" applyBorder="1" applyAlignment="1">
      <alignment horizontal="left" vertical="center" wrapText="1"/>
    </xf>
    <xf numFmtId="0" fontId="5" fillId="0" borderId="6"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0" fillId="0" borderId="0" xfId="0" applyAlignment="1">
      <alignment horizontal="center"/>
    </xf>
    <xf numFmtId="0" fontId="0" fillId="0" borderId="0" xfId="0" applyAlignment="1">
      <alignment horizontal="center" vertic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sharedStrings" Target="sharedStrings.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5" Type="http://schemas.openxmlformats.org/officeDocument/2006/relationships/externalLink" Target="externalLinks/externalLink3.xml"/><Relationship Id="rId61" Type="http://schemas.openxmlformats.org/officeDocument/2006/relationships/theme" Target="theme/theme1.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calcChain" Target="calcChain.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4.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4" Type="http://schemas.openxmlformats.org/officeDocument/2006/relationships/externalLink" Target="externalLinks/externalLink2.xml"/><Relationship Id="rId9" Type="http://schemas.openxmlformats.org/officeDocument/2006/relationships/externalLink" Target="externalLinks/externalLink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git0120590\arom\harsh\com%20q\The%20Revenue%20Model%20for%20Qualcomm-April%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ks\c\ALKM\Excel\RA\ra2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ks\c\nilesh\nilesh\Budget\final-bud\planin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AKCDC04\Groups\My%20Documents\OVERALL\Complex_F.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EKI&#51060;&#51333;&#47749;\JEBEL%20ALI%20KI\My%20Documents\Jebel%20Ali%20KII\MOBI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lades\PROJ5\projects\konaseema\pump%20calculations%20for%20konasema\horizontal%20pumps\hrsg%20fill%20pump\pipe%20suctio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s\c\ALKM\Excel\RA\oral-mdf\summ.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pk\iq-10%20(doosa\BD\2005-06\IQ\IQ-10%20(Doosan%20-%20Anpara%20C)\Offer\pulau%20final\WINDOWS\Desktop\New%20Folder\Qo-158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Jgit0120590\arom\WINDOWS\TEMP\&#49373;&#49328;&#51648;&#50896;(&#44592;&#54925;)\&#52636;&#54616;\98&#49373;&#49328;(&#50896;&#4837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841DE6BF\PPG_MOB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lanning\RA%20BILLS\ALKM\Excel\RA\oral-mdf\summ.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Startup" Target="Complex%20reports/Wkly-11-09/_Weekly/WReport/Elect%20Dist/WINDOWS/TEMP/MTFSCURV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Jgit0120590\arom\Ballabh\NLDO\Nortel%20NLD%20biz%20plan\Model%20-April%2027,%202001-with%20elasticity%20build%20up.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D\Documents%20and%20Settings\BurtonIW\Local%20Settings\Temporary%20Internet%20Files\OLKE1\BNP%20BOQ%20on%20PMP%20basi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RC_NT15\PROJECTFINAN\WINDOWS\TEMP\RCPL%20-%20biz%20plan%20May%207%20ver%201.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BHUSAWAL\Customer%20Bills\RAB-01\Certified\Engineer%20Certificate\PMPL%20JUNE%202018%20BILL\CERTIFIED\BHEL%20RA%20Bill\ENGINEER%20CERTIFICATES\DNGDOC~1\MSQUIO~1\est-FF-00-0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Meenakshi\Desktop\MSR\delh-fs-01\Water\EXTERNAL%20PROJECT\ALAKNANDA%20HEP%20(WH%20-%20AHPP)\Engineer's%20Estimate\AlaknandaBOQ_Analysisofrates-12Nov2006%20(Marked%20Up).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THIS%20PC\Desktop\Pen%20Drive%2007.04.2019\B%20&amp;%20R\RA%20bills%2050957%20BHEL%20-%20OPaL%20site\27th%20R.A\bhowmik\Dahaej%20Docoment\B%20AND%20R\RA%20BILL\Certifyed\Bill\RA%20Bills\9th%20R.A\RA%20bills\2nd%20R.A\NSS\MOB\MOBPLAN\STR_PLAN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illing\d\nilesh%20computer\nilesh\nilesh\Budget\final-bud\mul-tender-bud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Bcari33c\6k00\WINDOWS\DESKTOP\AllFibre%20Duct\Citibuilder.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http:\172.22.237.200\WINDOWS\TEMP\WINDOWS\TEMP\q1%202004%20forecast%20ii.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Prasanta\epco\WINDOWS\TEMP\PostOrdStat.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D\Soma\Hydro\Alaknanda\New%20Study\From%20IWB\Alaknanda_BOQ_Analysisofrates_July%202007.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V:\WIN98\TEMP\Walkair_models.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s\iq65_alstom\VIJ%20Indirect%20alternative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0997\&#48156;&#51452;&#51088;&#47308;\&#52380;&#50504;-&#48337;&#52380;%2098&#45380;\&#46020;&#44553;&#45236;&#50669;(&#44396;&#4851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HRADMIN-PC\scan\Sandipan\MPL_SG_Backup%20as%20on%2012.07.10\Sandeep\proposals\tender%20working\2%20x%20700%20MW%20rapp\Mech%20Erection%20Enq_290313\Re-working\New%20working%20170214\Reworking_210214\RAPP_7&amp;8_Mech%20ern%20price_270513_R0.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0.8.102.247\y%202004\DOCUME~1\ADMINI~1\LOCALS~1\Temp\C.Lotus.Notes.Data\LMDS_COMPLETE_04.03.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Startup" Target="Complex%20reports/Wkly-11-09/_Weekly/WReport/Elect%20Dist/WINDOWS/TEMP/MADPREST.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Jgit0120590\7%20-%20project%20control\Ballabh\NLDO\Nortel%20NLD%20biz%20plan\Model%20-April%2027,%202001-with%20elasticity%20build%20up.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bm123\My%20Documents\Documents%20and%20Settings\IBM4\My%20Documents\MEASUREMENT%20%20(5814)\PIPE%20SLEEPER.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D\Documents%20and%20Settings\Administrator\Desktop\NADEEM%20AHMED%20HALCROW\BNP%20Civil%20BOQ%20&amp;%20Analysis%20of%20rates_decreased%2023JAN%20200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J:\Documents%20and%20Settings\Compaq\Desktop\Simplex%20(V%20&amp;%20VI)%20RA%20Bill%20No.%2044%20R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My%20Documents\ra48\Documents%20and%20Settings\Compaq\Desktop\Simplex%20(V%20&amp;%20VI)%20RA%20Bill%20No.%2044%20R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Jgit0120590\arom\Chirag\TEMP\weekly-rpt-latest.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8.102.247\y%202004\Offers_2002\Reliance%20LMDS\offer%2009.01.03\Offer_09.01.03_4%20configurations_revised%20offer_interface%20cards_5k-25kLinks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nmq68zl99v8mv\Yogesh\Offers_2002\Reliance%20LMDS\oct2002\offer%203\Offer_22.10.0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Sivaprasad\AppData\Local\Temp\Temp1_BBS_Format_2003.zip\My%20Documents\Barsched%208666.xlt"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Murali\D\Project\1x500_BIRSINGPUR\NASIK\Boq.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Jgit0120590\arom\00_TCT_VMP2_JAMNAGAR_PROJECT\0_Infrastruture_Enabling%20Works\REV_03\Jamnagar%20Project%20Close%20Out%20Report\3.%20Crude\BothTrains\6Construction\NSS\MOB\MOBPLAN\PPG_MOB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Wizard\c$\NSS\MOB\MOBPLAN\PPG_MOB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06D5E549\01-Master_Price_List_1-1-0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42.41.192\Yogesh\Yogesh\LMDS\Vendors\Marconi\MDMS_Config_protected_10.5G_16_7_200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D\Project\H.E.Project\Cost%20Estimate%20Finalised\Alaknanda\As_Cleared\Alaknanda%20Estimated%20Cost.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577635F0\BUDGET.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DLA%20Standard%20Cost%20Report1"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Keyur\e\BOT%20LAKHANDON\Estimate\Rate%20Analysis%20(nh%206).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Jgit0120590\arom\WINDOWS\TEMP\c.notes.data\RCL_dec2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Jgit0120590\arom\Documents%20and%20Settings\Prachi.S.Joshi\Local%20Settings\Temp\Weekly%20Headend%20Status%20Report%20-%2011th%20Nov%202004%20to%2017th%20Nov%202004.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RC_NT15\PROJECTFINAN\WINDOWS\TEMP\~000388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BHUSAWAL\Customer%20Bills\RAB-01\Certified\Engineer%20Certificate\PMPL%20JUNE%202018%20BILL\CERTIFIED\BHEL%20RA%20Bill\ENGINEER%20CERTIFICATES\UmmAlNar\&#44396;&#47588;&#44288;&#47144;\&#49444;&#52824;&#51088;&#51116;\cable\OrderBM(Power).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Startup" Target="Complex%20reports/Wkly-11-09/U_g_ed0404.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BHUSAWAL\Customer%20Bills\RAB-01\Certified\DNGDOC~1\MSQUIO~1\est-FF-00-0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Billing\d\Maruti\Mis%20Maruti\Dec'%2005\MIS-Dec'%2005.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DAKCDC04\Groups\NSS\MISC\Total_weld.xls"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The%20Revenue%20Model-Presentation%20March%2029.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Devang\suneil\mss\Fortnightly%20progress%20reports\NLDO%20Ph%201A\13_GIS%20INTEGRATION080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Planning\RA%20BILLS\DOCUME~1\pritesh\LOCALS~1\Temp\1a\Temporary%20Directory%201%20for%20MIS%20Jan'%2006.zip\MIS%20Jan'%20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mpns"/>
      <sheetName val="Market"/>
      <sheetName val="Sheet3"/>
      <sheetName val="Oum"/>
      <sheetName val="inter cir"/>
      <sheetName val="intra cir"/>
      <sheetName val="BW Sale"/>
      <sheetName val="P&amp;L"/>
      <sheetName val="Fund requirement"/>
      <sheetName val="Cash Flow"/>
      <sheetName val="Balance Sheet"/>
      <sheetName val="IRR"/>
      <sheetName val="Capex"/>
      <sheetName val="Opex"/>
      <sheetName val="Tax"/>
      <sheetName val="Billing &amp; GA"/>
      <sheetName val="Debt schedule"/>
      <sheetName val="TRAI Tariffs"/>
      <sheetName val="MCUs"/>
      <sheetName val="Working Capital"/>
      <sheetName val="Depn  SLM"/>
      <sheetName val="Depn WDV"/>
      <sheetName val="FSP+CSP BW"/>
      <sheetName val="Data BW sale"/>
      <sheetName val="Cash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
      <sheetName val="sum"/>
      <sheetName val="rate diff"/>
      <sheetName val="co-ord"/>
      <sheetName val="orl-mdf"/>
      <sheetName val="all bldg"/>
      <sheetName val="1-orl"/>
      <sheetName val="2-utility"/>
      <sheetName val="3-boiler"/>
      <sheetName val="4-road"/>
      <sheetName val="5-pipe"/>
      <sheetName val="6-beta"/>
      <sheetName val="7-ug"/>
      <sheetName val="8-etp"/>
      <sheetName val="9-hot-cold"/>
      <sheetName val="10-dm"/>
      <sheetName val="11-hsd"/>
      <sheetName val="12-fo"/>
      <sheetName val="13-septic"/>
      <sheetName val="14-ware"/>
      <sheetName val="15-admn"/>
      <sheetName val="16-security"/>
      <sheetName val="17-Laundary"/>
      <sheetName val="18-misc"/>
      <sheetName val="19-ff"/>
      <sheetName val="cert-amt"/>
      <sheetName val="label"/>
      <sheetName val="this"/>
      <sheetName val="pm"/>
      <sheetName val="2_utility"/>
      <sheetName val="5_pipe"/>
      <sheetName val="7_ug"/>
      <sheetName val="11_hsd"/>
      <sheetName val="13_septic"/>
      <sheetName val="18_misc"/>
      <sheetName val="old boq"/>
      <sheetName val="ANNEXURE D"/>
      <sheetName val="EXCAVATION MACHINARIES"/>
      <sheetName val="LABOUR SUPPLY TO FIPL"/>
      <sheetName val="RA-markate"/>
      <sheetName val="NLD - Assum"/>
      <sheetName val="Capex-fixed"/>
      <sheetName val="월별"/>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sheetName val="all"/>
      <sheetName val="summary"/>
      <sheetName val="SND"/>
      <sheetName val="FR"/>
      <sheetName val="LTG-STG"/>
      <sheetName val="Control"/>
      <sheetName val="strom"/>
      <sheetName val="mis"/>
      <sheetName val="ugt"/>
      <sheetName val="sewer"/>
      <sheetName val="Road"/>
      <sheetName val="SR"/>
      <sheetName val="PRK"/>
      <sheetName val="haz"/>
      <sheetName val="inc"/>
      <sheetName val="uti"/>
      <sheetName val="bps"/>
      <sheetName val="cant"/>
      <sheetName val="Sheet1"/>
      <sheetName val="Sheet2"/>
      <sheetName val="Sheet3"/>
      <sheetName val="LTG_STG"/>
      <sheetName val="11-hsd"/>
      <sheetName val="13-septic"/>
      <sheetName val="7-ug"/>
      <sheetName val="2-utility"/>
      <sheetName val="18-misc"/>
      <sheetName val="5-pipe"/>
      <sheetName val="VARIABLE"/>
      <sheetName val="Civil 2"/>
      <sheetName val="Civil 3"/>
      <sheetName val="Site 1"/>
      <sheetName val="Site 2"/>
      <sheetName val="Site 3"/>
      <sheetName val="Site Faci"/>
      <sheetName val="Risk-Anal"/>
      <sheetName val="oresreqsu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EXALL"/>
      <sheetName val="schedule1"/>
      <sheetName val="Assmpns"/>
    </sheetNames>
    <sheetDataSet>
      <sheetData sheetId="0"/>
      <sheetData sheetId="1" refreshError="1"/>
      <sheetData sheetId="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L"/>
      <sheetName val="기능공"/>
      <sheetName val="기능공 (3)"/>
      <sheetName val="연도별 자금"/>
      <sheetName val="월별자금"/>
      <sheetName val="기능공 (2)"/>
      <sheetName val="LOAD"/>
      <sheetName val="MOBIL"/>
      <sheetName val="SPT vs PHI"/>
      <sheetName val="Joints"/>
      <sheetName val="Attachment 1"/>
      <sheetName val="DB_ET200(R. A)"/>
      <sheetName val="Cash2"/>
      <sheetName val="Z"/>
      <sheetName val="공문"/>
      <sheetName val="1A-1 BLR_Material Cost"/>
      <sheetName val="Direct Labor cost"/>
      <sheetName val="목표세부명세"/>
      <sheetName val="breakdown"/>
      <sheetName val="BM"/>
      <sheetName val="Rate Analysis"/>
      <sheetName val="C3"/>
      <sheetName val="BQMPALOC"/>
      <sheetName val="ERECTION DAHEJ"/>
      <sheetName val="MTP"/>
      <sheetName val="mech"/>
      <sheetName val="공사내역"/>
      <sheetName val="BAG-2"/>
      <sheetName val="4.1 dismantle"/>
      <sheetName val="Material"/>
      <sheetName val="예가표"/>
      <sheetName val="PIPE"/>
      <sheetName val="VALVE"/>
      <sheetName val="FLANGE"/>
      <sheetName val="97 사업추정(WEKI)"/>
      <sheetName val="기능공_(3)"/>
      <sheetName val="연도별_자금"/>
      <sheetName val="기능공_(2)"/>
      <sheetName val="Attachment_1"/>
      <sheetName val="DB_ET200(R__A)"/>
      <sheetName val="SPT_vs_PHI"/>
      <sheetName val="1A-1_BLR_Material_Cost"/>
      <sheetName val="Direct_Labor_cost"/>
      <sheetName val="Rate_Analysis"/>
      <sheetName val="ERECTION_DAHEJ"/>
      <sheetName val="4_1_dismantle"/>
      <sheetName val="기능공_(3)1"/>
      <sheetName val="연도별_자금1"/>
      <sheetName val="기능공_(2)1"/>
      <sheetName val="Attachment_11"/>
      <sheetName val="DB_ET200(R__A)1"/>
      <sheetName val="SPT_vs_PHI1"/>
      <sheetName val="1A-1_BLR_Material_Cost1"/>
      <sheetName val="Direct_Labor_cost1"/>
      <sheetName val="Rate_Analysis1"/>
      <sheetName val="ERECTION_DAHEJ1"/>
      <sheetName val="4_1_dismantle1"/>
      <sheetName val="D-623D"/>
      <sheetName val="산근"/>
      <sheetName val="DRUM"/>
      <sheetName val="costing_CV"/>
      <sheetName val="Setting"/>
      <sheetName val="Assmpns"/>
      <sheetName val="MTO REV.2(ARMOR)"/>
      <sheetName val="2.2 띠장의 설계"/>
      <sheetName val="11-hsd"/>
      <sheetName val="13-septic"/>
      <sheetName val="7-ug"/>
      <sheetName val="2-utility"/>
      <sheetName val="18-misc"/>
      <sheetName val="5-pipe"/>
    </sheetNames>
    <sheetDataSet>
      <sheetData sheetId="0" refreshError="1">
        <row r="6">
          <cell r="G6">
            <v>1</v>
          </cell>
          <cell r="H6">
            <v>2</v>
          </cell>
          <cell r="I6">
            <v>3</v>
          </cell>
          <cell r="J6">
            <v>4</v>
          </cell>
          <cell r="K6">
            <v>5</v>
          </cell>
          <cell r="L6">
            <v>6</v>
          </cell>
          <cell r="M6">
            <v>7</v>
          </cell>
          <cell r="N6">
            <v>8</v>
          </cell>
          <cell r="O6">
            <v>9</v>
          </cell>
          <cell r="P6">
            <v>10</v>
          </cell>
          <cell r="Q6">
            <v>11</v>
          </cell>
          <cell r="R6">
            <v>12</v>
          </cell>
          <cell r="S6">
            <v>13</v>
          </cell>
          <cell r="T6">
            <v>14</v>
          </cell>
          <cell r="U6">
            <v>15</v>
          </cell>
          <cell r="V6">
            <v>16</v>
          </cell>
          <cell r="W6">
            <v>17</v>
          </cell>
          <cell r="X6">
            <v>18</v>
          </cell>
          <cell r="Y6">
            <v>19</v>
          </cell>
          <cell r="Z6">
            <v>20</v>
          </cell>
          <cell r="AA6">
            <v>21</v>
          </cell>
          <cell r="AB6">
            <v>22</v>
          </cell>
          <cell r="AC6">
            <v>23</v>
          </cell>
          <cell r="AD6">
            <v>24</v>
          </cell>
          <cell r="AE6">
            <v>25</v>
          </cell>
          <cell r="AF6">
            <v>26</v>
          </cell>
          <cell r="AG6">
            <v>27</v>
          </cell>
          <cell r="AH6">
            <v>28</v>
          </cell>
          <cell r="AI6">
            <v>29</v>
          </cell>
          <cell r="AJ6">
            <v>30</v>
          </cell>
          <cell r="AK6">
            <v>31</v>
          </cell>
          <cell r="AL6">
            <v>32</v>
          </cell>
          <cell r="AM6">
            <v>33</v>
          </cell>
          <cell r="AN6">
            <v>34</v>
          </cell>
          <cell r="AO6">
            <v>35</v>
          </cell>
          <cell r="AP6">
            <v>36</v>
          </cell>
          <cell r="AQ6">
            <v>37</v>
          </cell>
          <cell r="AR6">
            <v>38</v>
          </cell>
          <cell r="AS6">
            <v>39</v>
          </cell>
          <cell r="AT6">
            <v>40</v>
          </cell>
          <cell r="AU6">
            <v>41</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CALC-31.1"/>
      <sheetName val="PRESSURE_DROP"/>
      <sheetName val="Tables"/>
      <sheetName val="FLUID_INFO"/>
      <sheetName val="PDTables"/>
      <sheetName val="Sch_Mtl"/>
      <sheetName val="MAT-COMP"/>
      <sheetName val="PDT"/>
      <sheetName val="CODE-STR"/>
      <sheetName val="INSTHK"/>
      <sheetName val="HLOSS-IN"/>
      <sheetName val="Valve Cl"/>
      <sheetName val="Module2"/>
      <sheetName val="11-hsd"/>
      <sheetName val="13-septic"/>
      <sheetName val="7-ug"/>
      <sheetName val="2-utility"/>
      <sheetName val="18-misc"/>
      <sheetName val="5-pipe"/>
      <sheetName val="A"/>
    </sheetNames>
    <sheetDataSet>
      <sheetData sheetId="0"/>
      <sheetData sheetId="1" refreshError="1"/>
      <sheetData sheetId="2" refreshError="1"/>
      <sheetData sheetId="3" refreshError="1">
        <row r="8">
          <cell r="T8">
            <v>0</v>
          </cell>
        </row>
        <row r="19">
          <cell r="E19">
            <v>0</v>
          </cell>
        </row>
        <row r="20">
          <cell r="E20">
            <v>6.5000000000000002E-2</v>
          </cell>
        </row>
        <row r="21">
          <cell r="E21">
            <v>7.2999999999999995E-2</v>
          </cell>
        </row>
        <row r="22">
          <cell r="E22">
            <v>8.7999999999999995E-2</v>
          </cell>
        </row>
        <row r="23">
          <cell r="E23">
            <v>8.7999999999999995E-2</v>
          </cell>
        </row>
        <row r="24">
          <cell r="E24">
            <v>8.7999999999999995E-2</v>
          </cell>
        </row>
        <row r="25">
          <cell r="E25">
            <v>0.11899999999999999</v>
          </cell>
        </row>
        <row r="26">
          <cell r="E26">
            <v>0.11899999999999999</v>
          </cell>
        </row>
        <row r="27">
          <cell r="E27">
            <v>0.11899999999999999</v>
          </cell>
        </row>
        <row r="28">
          <cell r="E28">
            <v>0</v>
          </cell>
        </row>
        <row r="29">
          <cell r="E29">
            <v>6.5000000000000002E-2</v>
          </cell>
        </row>
        <row r="30">
          <cell r="E30">
            <v>7.2999999999999995E-2</v>
          </cell>
        </row>
        <row r="31">
          <cell r="E31">
            <v>9.0999999999999998E-2</v>
          </cell>
        </row>
        <row r="32">
          <cell r="E32">
            <v>9.0999999999999998E-2</v>
          </cell>
        </row>
        <row r="33">
          <cell r="E33">
            <v>9.0999999999999998E-2</v>
          </cell>
        </row>
        <row r="34">
          <cell r="E34">
            <v>0.126</v>
          </cell>
        </row>
        <row r="35">
          <cell r="E35">
            <v>0.126</v>
          </cell>
        </row>
        <row r="36">
          <cell r="E36">
            <v>0.126</v>
          </cell>
        </row>
        <row r="37">
          <cell r="E37">
            <v>0</v>
          </cell>
        </row>
        <row r="38">
          <cell r="C38" t="str">
            <v>5S</v>
          </cell>
          <cell r="D38">
            <v>0.84</v>
          </cell>
          <cell r="E38">
            <v>6.5000000000000002E-2</v>
          </cell>
          <cell r="F38">
            <v>0.71</v>
          </cell>
        </row>
        <row r="39">
          <cell r="C39" t="str">
            <v>10S</v>
          </cell>
          <cell r="D39">
            <v>0.84</v>
          </cell>
          <cell r="E39">
            <v>8.3000000000000004E-2</v>
          </cell>
          <cell r="F39">
            <v>0.67400000000000004</v>
          </cell>
        </row>
        <row r="40">
          <cell r="C40">
            <v>30</v>
          </cell>
          <cell r="D40">
            <v>0.84</v>
          </cell>
          <cell r="E40">
            <v>9.5000000000000001E-2</v>
          </cell>
          <cell r="F40">
            <v>0.65</v>
          </cell>
        </row>
        <row r="41">
          <cell r="C41" t="str">
            <v>STD</v>
          </cell>
          <cell r="D41">
            <v>0.84</v>
          </cell>
          <cell r="E41">
            <v>0.109</v>
          </cell>
          <cell r="F41">
            <v>0.622</v>
          </cell>
        </row>
        <row r="42">
          <cell r="C42">
            <v>40</v>
          </cell>
          <cell r="D42">
            <v>0.84</v>
          </cell>
          <cell r="E42">
            <v>0.109</v>
          </cell>
          <cell r="F42">
            <v>0.622</v>
          </cell>
        </row>
        <row r="43">
          <cell r="C43" t="str">
            <v>40S</v>
          </cell>
          <cell r="D43">
            <v>0.84</v>
          </cell>
          <cell r="E43">
            <v>0.109</v>
          </cell>
          <cell r="F43">
            <v>0.622</v>
          </cell>
        </row>
        <row r="44">
          <cell r="C44" t="str">
            <v>80S</v>
          </cell>
          <cell r="D44">
            <v>0.84</v>
          </cell>
          <cell r="E44">
            <v>0.14699999999999999</v>
          </cell>
          <cell r="F44">
            <v>0.54600000000000004</v>
          </cell>
        </row>
        <row r="45">
          <cell r="C45" t="str">
            <v>XS</v>
          </cell>
          <cell r="D45">
            <v>0.84</v>
          </cell>
          <cell r="E45">
            <v>0.14699999999999999</v>
          </cell>
          <cell r="F45">
            <v>0.54600000000000004</v>
          </cell>
        </row>
        <row r="46">
          <cell r="C46">
            <v>80</v>
          </cell>
          <cell r="D46">
            <v>0.84</v>
          </cell>
          <cell r="E46">
            <v>0.14699999999999999</v>
          </cell>
          <cell r="F46">
            <v>0.54600000000000004</v>
          </cell>
        </row>
        <row r="47">
          <cell r="C47">
            <v>160</v>
          </cell>
          <cell r="D47">
            <v>0.84</v>
          </cell>
          <cell r="E47">
            <v>0.187</v>
          </cell>
          <cell r="F47">
            <v>0.46600000000000003</v>
          </cell>
        </row>
        <row r="48">
          <cell r="C48" t="str">
            <v>XXS</v>
          </cell>
          <cell r="D48">
            <v>0.84</v>
          </cell>
          <cell r="E48">
            <v>0.29399999999999998</v>
          </cell>
          <cell r="F48">
            <v>0.252</v>
          </cell>
        </row>
        <row r="49">
          <cell r="E49">
            <v>0</v>
          </cell>
        </row>
        <row r="50">
          <cell r="C50" t="str">
            <v>5S</v>
          </cell>
          <cell r="D50">
            <v>1.05</v>
          </cell>
          <cell r="E50">
            <v>6.5000000000000002E-2</v>
          </cell>
          <cell r="F50">
            <v>0.92</v>
          </cell>
        </row>
        <row r="51">
          <cell r="C51" t="str">
            <v>10S</v>
          </cell>
          <cell r="D51">
            <v>1.05</v>
          </cell>
          <cell r="E51">
            <v>8.3000000000000004E-2</v>
          </cell>
          <cell r="F51">
            <v>0.88400000000000001</v>
          </cell>
        </row>
        <row r="52">
          <cell r="C52">
            <v>30</v>
          </cell>
          <cell r="D52">
            <v>1.05</v>
          </cell>
          <cell r="E52">
            <v>9.5000000000000001E-2</v>
          </cell>
          <cell r="F52">
            <v>0.86</v>
          </cell>
        </row>
        <row r="53">
          <cell r="C53" t="str">
            <v>STD</v>
          </cell>
          <cell r="D53">
            <v>1.05</v>
          </cell>
          <cell r="E53">
            <v>0.113</v>
          </cell>
          <cell r="F53">
            <v>0.82399999999999995</v>
          </cell>
        </row>
        <row r="54">
          <cell r="C54">
            <v>40</v>
          </cell>
          <cell r="D54">
            <v>1.05</v>
          </cell>
          <cell r="E54">
            <v>0.113</v>
          </cell>
          <cell r="F54">
            <v>0.82399999999999995</v>
          </cell>
        </row>
        <row r="55">
          <cell r="C55" t="str">
            <v>40S</v>
          </cell>
          <cell r="D55">
            <v>1.05</v>
          </cell>
          <cell r="E55">
            <v>0.113</v>
          </cell>
          <cell r="F55">
            <v>0.82399999999999995</v>
          </cell>
        </row>
        <row r="56">
          <cell r="C56" t="str">
            <v>80S</v>
          </cell>
          <cell r="D56">
            <v>1.05</v>
          </cell>
          <cell r="E56">
            <v>0.154</v>
          </cell>
          <cell r="F56">
            <v>0.74199999999999999</v>
          </cell>
        </row>
        <row r="57">
          <cell r="C57" t="str">
            <v>XS</v>
          </cell>
          <cell r="D57">
            <v>1.05</v>
          </cell>
          <cell r="E57">
            <v>0.154</v>
          </cell>
          <cell r="F57">
            <v>0.74199999999999999</v>
          </cell>
        </row>
        <row r="58">
          <cell r="C58">
            <v>80</v>
          </cell>
          <cell r="D58">
            <v>1.05</v>
          </cell>
          <cell r="E58">
            <v>0.154</v>
          </cell>
          <cell r="F58">
            <v>0.74199999999999999</v>
          </cell>
        </row>
        <row r="59">
          <cell r="C59">
            <v>160</v>
          </cell>
          <cell r="D59">
            <v>1.05</v>
          </cell>
          <cell r="E59">
            <v>0.219</v>
          </cell>
          <cell r="F59">
            <v>0.61199999999999999</v>
          </cell>
        </row>
        <row r="60">
          <cell r="C60" t="str">
            <v>XXS</v>
          </cell>
          <cell r="D60">
            <v>1.05</v>
          </cell>
          <cell r="E60">
            <v>0.308</v>
          </cell>
          <cell r="F60">
            <v>0.434</v>
          </cell>
        </row>
        <row r="61">
          <cell r="E61">
            <v>0</v>
          </cell>
        </row>
        <row r="62">
          <cell r="C62" t="str">
            <v>5S</v>
          </cell>
          <cell r="D62">
            <v>1.3149999999999999</v>
          </cell>
          <cell r="E62">
            <v>6.5000000000000002E-2</v>
          </cell>
          <cell r="F62">
            <v>1.1850000000000001</v>
          </cell>
        </row>
        <row r="63">
          <cell r="C63" t="str">
            <v>10S</v>
          </cell>
          <cell r="D63">
            <v>1.3149999999999999</v>
          </cell>
          <cell r="E63">
            <v>0.109</v>
          </cell>
          <cell r="F63">
            <v>1.097</v>
          </cell>
        </row>
        <row r="64">
          <cell r="C64">
            <v>30</v>
          </cell>
          <cell r="D64">
            <v>1.3149999999999999</v>
          </cell>
          <cell r="E64">
            <v>0.114</v>
          </cell>
          <cell r="F64">
            <v>1.087</v>
          </cell>
        </row>
        <row r="65">
          <cell r="C65" t="str">
            <v>STD</v>
          </cell>
          <cell r="D65">
            <v>1.3149999999999999</v>
          </cell>
          <cell r="E65">
            <v>0.13300000000000001</v>
          </cell>
          <cell r="F65">
            <v>1.0489999999999999</v>
          </cell>
        </row>
        <row r="66">
          <cell r="C66">
            <v>40</v>
          </cell>
          <cell r="D66">
            <v>1.3149999999999999</v>
          </cell>
          <cell r="E66">
            <v>0.13300000000000001</v>
          </cell>
          <cell r="F66">
            <v>1.0489999999999999</v>
          </cell>
        </row>
        <row r="67">
          <cell r="C67" t="str">
            <v>40S</v>
          </cell>
          <cell r="D67">
            <v>1.3149999999999999</v>
          </cell>
          <cell r="E67">
            <v>0.13300000000000001</v>
          </cell>
          <cell r="F67">
            <v>1.0489999999999999</v>
          </cell>
        </row>
        <row r="68">
          <cell r="C68" t="str">
            <v>80S</v>
          </cell>
          <cell r="D68">
            <v>1.3149999999999999</v>
          </cell>
          <cell r="E68">
            <v>0.17899999999999999</v>
          </cell>
          <cell r="F68">
            <v>0.95699999999999996</v>
          </cell>
        </row>
        <row r="69">
          <cell r="C69" t="str">
            <v>XS</v>
          </cell>
          <cell r="D69">
            <v>1.3149999999999999</v>
          </cell>
          <cell r="E69">
            <v>0.17899999999999999</v>
          </cell>
          <cell r="F69">
            <v>0.95699999999999996</v>
          </cell>
        </row>
        <row r="70">
          <cell r="C70">
            <v>80</v>
          </cell>
          <cell r="D70">
            <v>1.3149999999999999</v>
          </cell>
          <cell r="E70">
            <v>0.17899999999999999</v>
          </cell>
          <cell r="F70">
            <v>0.95699999999999996</v>
          </cell>
        </row>
        <row r="71">
          <cell r="C71">
            <v>160</v>
          </cell>
          <cell r="D71">
            <v>1.3149999999999999</v>
          </cell>
          <cell r="E71">
            <v>0.25</v>
          </cell>
          <cell r="F71">
            <v>0.81499999999999995</v>
          </cell>
        </row>
        <row r="72">
          <cell r="C72" t="str">
            <v>XXS</v>
          </cell>
          <cell r="D72">
            <v>1.3149999999999999</v>
          </cell>
          <cell r="E72">
            <v>0.35799999999999998</v>
          </cell>
          <cell r="F72">
            <v>0.59899999999999998</v>
          </cell>
        </row>
        <row r="73">
          <cell r="E73">
            <v>0</v>
          </cell>
        </row>
        <row r="74">
          <cell r="C74" t="str">
            <v>5S</v>
          </cell>
          <cell r="D74">
            <v>1.66</v>
          </cell>
          <cell r="E74">
            <v>6.5000000000000002E-2</v>
          </cell>
          <cell r="F74">
            <v>1.53</v>
          </cell>
        </row>
        <row r="75">
          <cell r="C75" t="str">
            <v>10S</v>
          </cell>
          <cell r="D75">
            <v>1.66</v>
          </cell>
          <cell r="E75">
            <v>0.109</v>
          </cell>
          <cell r="F75">
            <v>1.4419999999999999</v>
          </cell>
        </row>
        <row r="76">
          <cell r="C76">
            <v>30</v>
          </cell>
          <cell r="D76">
            <v>1.66</v>
          </cell>
          <cell r="E76">
            <v>0.11700000000000001</v>
          </cell>
          <cell r="F76">
            <v>1.4259999999999999</v>
          </cell>
        </row>
        <row r="77">
          <cell r="C77" t="str">
            <v>STD</v>
          </cell>
          <cell r="D77">
            <v>1.66</v>
          </cell>
          <cell r="E77">
            <v>0.14000000000000001</v>
          </cell>
          <cell r="F77">
            <v>1.38</v>
          </cell>
        </row>
        <row r="78">
          <cell r="C78">
            <v>40</v>
          </cell>
          <cell r="D78">
            <v>1.66</v>
          </cell>
          <cell r="E78">
            <v>0.14000000000000001</v>
          </cell>
          <cell r="F78">
            <v>1.38</v>
          </cell>
        </row>
        <row r="79">
          <cell r="C79" t="str">
            <v>40S</v>
          </cell>
          <cell r="D79">
            <v>1.66</v>
          </cell>
          <cell r="E79">
            <v>0.14000000000000001</v>
          </cell>
          <cell r="F79">
            <v>1.38</v>
          </cell>
        </row>
        <row r="80">
          <cell r="C80" t="str">
            <v>80S</v>
          </cell>
          <cell r="D80">
            <v>1.66</v>
          </cell>
          <cell r="E80">
            <v>0.191</v>
          </cell>
          <cell r="F80">
            <v>1.38</v>
          </cell>
        </row>
        <row r="81">
          <cell r="C81" t="str">
            <v>XS</v>
          </cell>
          <cell r="D81">
            <v>1.66</v>
          </cell>
          <cell r="E81">
            <v>0.191</v>
          </cell>
          <cell r="F81">
            <v>1.278</v>
          </cell>
        </row>
        <row r="82">
          <cell r="C82">
            <v>80</v>
          </cell>
          <cell r="D82">
            <v>1.66</v>
          </cell>
          <cell r="E82">
            <v>0.191</v>
          </cell>
          <cell r="F82">
            <v>1.278</v>
          </cell>
        </row>
        <row r="83">
          <cell r="C83">
            <v>160</v>
          </cell>
          <cell r="D83">
            <v>1.66</v>
          </cell>
          <cell r="E83">
            <v>0.25</v>
          </cell>
          <cell r="F83">
            <v>1.1599999999999999</v>
          </cell>
        </row>
        <row r="84">
          <cell r="C84" t="str">
            <v>XXS</v>
          </cell>
          <cell r="D84">
            <v>1.66</v>
          </cell>
          <cell r="E84">
            <v>0.38200000000000001</v>
          </cell>
          <cell r="F84">
            <v>0.89600000000000002</v>
          </cell>
        </row>
        <row r="85">
          <cell r="E85">
            <v>0</v>
          </cell>
        </row>
        <row r="86">
          <cell r="C86" t="str">
            <v>5S</v>
          </cell>
          <cell r="D86">
            <v>1.9</v>
          </cell>
          <cell r="E86">
            <v>6.5000000000000002E-2</v>
          </cell>
          <cell r="F86">
            <v>1.77</v>
          </cell>
        </row>
        <row r="87">
          <cell r="C87" t="str">
            <v>10S</v>
          </cell>
          <cell r="D87">
            <v>1.9</v>
          </cell>
          <cell r="E87">
            <v>0.109</v>
          </cell>
          <cell r="F87">
            <v>1.6819999999999999</v>
          </cell>
        </row>
        <row r="88">
          <cell r="C88">
            <v>30</v>
          </cell>
          <cell r="D88">
            <v>1.9</v>
          </cell>
          <cell r="E88">
            <v>0.125</v>
          </cell>
          <cell r="F88">
            <v>1.65</v>
          </cell>
        </row>
        <row r="89">
          <cell r="C89" t="str">
            <v>STD</v>
          </cell>
          <cell r="D89">
            <v>1.9</v>
          </cell>
          <cell r="E89">
            <v>0.14499999999999999</v>
          </cell>
          <cell r="F89">
            <v>1.61</v>
          </cell>
        </row>
        <row r="90">
          <cell r="C90">
            <v>40</v>
          </cell>
          <cell r="D90">
            <v>1.9</v>
          </cell>
          <cell r="E90">
            <v>0.14499999999999999</v>
          </cell>
          <cell r="F90">
            <v>1.61</v>
          </cell>
        </row>
        <row r="91">
          <cell r="C91" t="str">
            <v>40S</v>
          </cell>
          <cell r="D91">
            <v>1.9</v>
          </cell>
          <cell r="E91">
            <v>0.14499999999999999</v>
          </cell>
          <cell r="F91">
            <v>1.61</v>
          </cell>
        </row>
        <row r="92">
          <cell r="C92" t="str">
            <v>80S</v>
          </cell>
          <cell r="D92">
            <v>1.9</v>
          </cell>
          <cell r="E92">
            <v>0.2</v>
          </cell>
          <cell r="F92">
            <v>1.5</v>
          </cell>
        </row>
        <row r="93">
          <cell r="C93" t="str">
            <v>XS</v>
          </cell>
          <cell r="D93">
            <v>1.9</v>
          </cell>
          <cell r="E93">
            <v>0.2</v>
          </cell>
          <cell r="F93">
            <v>1.5</v>
          </cell>
        </row>
        <row r="94">
          <cell r="C94">
            <v>80</v>
          </cell>
          <cell r="D94">
            <v>1.9</v>
          </cell>
          <cell r="E94">
            <v>0.2</v>
          </cell>
          <cell r="F94">
            <v>1.5</v>
          </cell>
        </row>
        <row r="95">
          <cell r="C95">
            <v>160</v>
          </cell>
          <cell r="D95">
            <v>1.9</v>
          </cell>
          <cell r="E95">
            <v>0.28100000000000003</v>
          </cell>
          <cell r="F95">
            <v>1.3380000000000001</v>
          </cell>
        </row>
        <row r="96">
          <cell r="C96" t="str">
            <v>XXS</v>
          </cell>
          <cell r="D96">
            <v>1.9</v>
          </cell>
          <cell r="E96">
            <v>0.4</v>
          </cell>
          <cell r="F96">
            <v>1.1000000000000001</v>
          </cell>
        </row>
        <row r="97">
          <cell r="E97">
            <v>0</v>
          </cell>
        </row>
        <row r="98">
          <cell r="C98" t="str">
            <v>5S</v>
          </cell>
          <cell r="D98">
            <v>2.375</v>
          </cell>
          <cell r="E98">
            <v>6.5000000000000002E-2</v>
          </cell>
          <cell r="F98">
            <v>2.2450000000000001</v>
          </cell>
        </row>
        <row r="99">
          <cell r="C99" t="str">
            <v>10S</v>
          </cell>
          <cell r="D99">
            <v>2.375</v>
          </cell>
          <cell r="E99">
            <v>0.109</v>
          </cell>
          <cell r="F99">
            <v>2.157</v>
          </cell>
        </row>
        <row r="100">
          <cell r="C100">
            <v>30</v>
          </cell>
          <cell r="D100">
            <v>2.375</v>
          </cell>
          <cell r="E100">
            <v>0.125</v>
          </cell>
          <cell r="F100">
            <v>2.125</v>
          </cell>
        </row>
        <row r="101">
          <cell r="C101" t="str">
            <v>STD</v>
          </cell>
          <cell r="D101">
            <v>2.375</v>
          </cell>
          <cell r="E101">
            <v>0.154</v>
          </cell>
          <cell r="F101">
            <v>2.0670000000000002</v>
          </cell>
        </row>
        <row r="102">
          <cell r="C102">
            <v>40</v>
          </cell>
          <cell r="D102">
            <v>2.375</v>
          </cell>
          <cell r="E102">
            <v>0.154</v>
          </cell>
          <cell r="F102">
            <v>2.0670000000000002</v>
          </cell>
        </row>
        <row r="103">
          <cell r="C103" t="str">
            <v>40S</v>
          </cell>
          <cell r="D103">
            <v>2.375</v>
          </cell>
          <cell r="E103">
            <v>0.154</v>
          </cell>
          <cell r="F103">
            <v>2.0670000000000002</v>
          </cell>
        </row>
        <row r="104">
          <cell r="C104" t="str">
            <v>80S</v>
          </cell>
          <cell r="D104">
            <v>2.375</v>
          </cell>
          <cell r="E104">
            <v>0.218</v>
          </cell>
          <cell r="F104">
            <v>1.9390000000000001</v>
          </cell>
        </row>
        <row r="105">
          <cell r="C105" t="str">
            <v>XS</v>
          </cell>
          <cell r="D105">
            <v>2.375</v>
          </cell>
          <cell r="E105">
            <v>0.218</v>
          </cell>
          <cell r="F105">
            <v>1.9390000000000001</v>
          </cell>
        </row>
        <row r="106">
          <cell r="C106">
            <v>80</v>
          </cell>
          <cell r="D106">
            <v>2.375</v>
          </cell>
          <cell r="E106">
            <v>0.218</v>
          </cell>
          <cell r="F106">
            <v>1.9390000000000001</v>
          </cell>
        </row>
        <row r="107">
          <cell r="C107">
            <v>160</v>
          </cell>
          <cell r="D107">
            <v>2.375</v>
          </cell>
          <cell r="E107">
            <v>0.34399999999999997</v>
          </cell>
          <cell r="F107">
            <v>1.6870000000000001</v>
          </cell>
        </row>
        <row r="108">
          <cell r="C108" t="str">
            <v>XXS</v>
          </cell>
          <cell r="D108">
            <v>2.375</v>
          </cell>
          <cell r="E108">
            <v>0.436</v>
          </cell>
          <cell r="F108">
            <v>1.5029999999999999</v>
          </cell>
        </row>
        <row r="109">
          <cell r="E109">
            <v>0</v>
          </cell>
        </row>
        <row r="110">
          <cell r="C110" t="str">
            <v>5S</v>
          </cell>
          <cell r="D110">
            <v>2.875</v>
          </cell>
          <cell r="E110">
            <v>8.3000000000000004E-2</v>
          </cell>
          <cell r="F110">
            <v>2.7090000000000001</v>
          </cell>
        </row>
        <row r="111">
          <cell r="C111" t="str">
            <v>10S</v>
          </cell>
          <cell r="D111">
            <v>2.875</v>
          </cell>
          <cell r="E111">
            <v>0.12</v>
          </cell>
          <cell r="F111">
            <v>2.6349999999999998</v>
          </cell>
        </row>
        <row r="112">
          <cell r="C112">
            <v>30</v>
          </cell>
          <cell r="D112">
            <v>2.875</v>
          </cell>
          <cell r="E112">
            <v>0.188</v>
          </cell>
          <cell r="F112">
            <v>2.4990000000000001</v>
          </cell>
        </row>
        <row r="113">
          <cell r="C113" t="str">
            <v>STD</v>
          </cell>
          <cell r="D113">
            <v>2.875</v>
          </cell>
          <cell r="E113">
            <v>0.20300000000000001</v>
          </cell>
          <cell r="F113">
            <v>2.4689999999999999</v>
          </cell>
        </row>
        <row r="114">
          <cell r="C114">
            <v>40</v>
          </cell>
          <cell r="D114">
            <v>2.875</v>
          </cell>
          <cell r="E114">
            <v>0.20300000000000001</v>
          </cell>
          <cell r="F114">
            <v>2.4689999999999999</v>
          </cell>
        </row>
        <row r="115">
          <cell r="C115" t="str">
            <v>40S</v>
          </cell>
          <cell r="D115">
            <v>2.875</v>
          </cell>
          <cell r="E115">
            <v>0.20300000000000001</v>
          </cell>
          <cell r="F115">
            <v>2.4689999999999999</v>
          </cell>
        </row>
        <row r="116">
          <cell r="C116" t="str">
            <v>80S</v>
          </cell>
          <cell r="D116">
            <v>2.875</v>
          </cell>
          <cell r="E116">
            <v>0.27600000000000002</v>
          </cell>
          <cell r="F116">
            <v>2.323</v>
          </cell>
        </row>
        <row r="117">
          <cell r="C117" t="str">
            <v>XS</v>
          </cell>
          <cell r="D117">
            <v>2.875</v>
          </cell>
          <cell r="E117">
            <v>0.27600000000000002</v>
          </cell>
          <cell r="F117">
            <v>2.323</v>
          </cell>
        </row>
        <row r="118">
          <cell r="C118">
            <v>80</v>
          </cell>
          <cell r="D118">
            <v>2.875</v>
          </cell>
          <cell r="E118">
            <v>0.27600000000000002</v>
          </cell>
          <cell r="F118">
            <v>2.323</v>
          </cell>
        </row>
        <row r="119">
          <cell r="C119">
            <v>160</v>
          </cell>
          <cell r="D119">
            <v>2.875</v>
          </cell>
          <cell r="E119">
            <v>0.375</v>
          </cell>
          <cell r="F119">
            <v>2.125</v>
          </cell>
        </row>
        <row r="120">
          <cell r="C120" t="str">
            <v>XXS</v>
          </cell>
          <cell r="D120">
            <v>2.875</v>
          </cell>
          <cell r="E120">
            <v>0.55200000000000005</v>
          </cell>
          <cell r="F120">
            <v>1.7709999999999999</v>
          </cell>
        </row>
        <row r="121">
          <cell r="E121">
            <v>0</v>
          </cell>
        </row>
        <row r="122">
          <cell r="C122" t="str">
            <v>5S</v>
          </cell>
          <cell r="D122">
            <v>3.5</v>
          </cell>
          <cell r="E122">
            <v>8.3000000000000004E-2</v>
          </cell>
          <cell r="F122">
            <v>3.3340000000000001</v>
          </cell>
        </row>
        <row r="123">
          <cell r="C123" t="str">
            <v>10S</v>
          </cell>
          <cell r="D123">
            <v>3.5</v>
          </cell>
          <cell r="E123">
            <v>0.12</v>
          </cell>
          <cell r="F123">
            <v>3.26</v>
          </cell>
        </row>
        <row r="124">
          <cell r="C124">
            <v>30</v>
          </cell>
          <cell r="D124">
            <v>3.5</v>
          </cell>
          <cell r="E124">
            <v>0.188</v>
          </cell>
          <cell r="F124">
            <v>3.1240000000000001</v>
          </cell>
        </row>
        <row r="125">
          <cell r="C125" t="str">
            <v>STD</v>
          </cell>
          <cell r="D125">
            <v>3.5</v>
          </cell>
          <cell r="E125">
            <v>0.216</v>
          </cell>
          <cell r="F125">
            <v>3.0680000000000001</v>
          </cell>
        </row>
        <row r="126">
          <cell r="C126">
            <v>40</v>
          </cell>
          <cell r="D126">
            <v>3.5</v>
          </cell>
          <cell r="E126">
            <v>0.216</v>
          </cell>
          <cell r="F126">
            <v>3.0680000000000001</v>
          </cell>
        </row>
        <row r="127">
          <cell r="C127" t="str">
            <v>40S</v>
          </cell>
          <cell r="D127">
            <v>3.5</v>
          </cell>
          <cell r="E127">
            <v>0.216</v>
          </cell>
          <cell r="F127">
            <v>3.0680000000000001</v>
          </cell>
        </row>
        <row r="128">
          <cell r="C128" t="str">
            <v>80S</v>
          </cell>
          <cell r="D128">
            <v>3.5</v>
          </cell>
          <cell r="E128">
            <v>0.3</v>
          </cell>
          <cell r="F128">
            <v>2.9</v>
          </cell>
        </row>
        <row r="129">
          <cell r="C129" t="str">
            <v>XS</v>
          </cell>
          <cell r="D129">
            <v>3.5</v>
          </cell>
          <cell r="E129">
            <v>0.3</v>
          </cell>
          <cell r="F129">
            <v>2.9</v>
          </cell>
        </row>
        <row r="130">
          <cell r="C130">
            <v>80</v>
          </cell>
          <cell r="D130">
            <v>3.5</v>
          </cell>
          <cell r="E130">
            <v>0.3</v>
          </cell>
          <cell r="F130">
            <v>2.9</v>
          </cell>
        </row>
        <row r="131">
          <cell r="C131">
            <v>160</v>
          </cell>
          <cell r="D131">
            <v>3.5</v>
          </cell>
          <cell r="E131">
            <v>0.438</v>
          </cell>
          <cell r="F131">
            <v>2.6240000000000001</v>
          </cell>
        </row>
        <row r="132">
          <cell r="C132" t="str">
            <v>XXS</v>
          </cell>
          <cell r="D132">
            <v>3.5</v>
          </cell>
          <cell r="E132">
            <v>0.6</v>
          </cell>
          <cell r="F132">
            <v>2.2999999999999998</v>
          </cell>
        </row>
        <row r="133">
          <cell r="E133">
            <v>0</v>
          </cell>
        </row>
        <row r="134">
          <cell r="C134" t="str">
            <v>5S</v>
          </cell>
          <cell r="D134">
            <v>4</v>
          </cell>
          <cell r="E134">
            <v>8.3000000000000004E-2</v>
          </cell>
          <cell r="F134">
            <v>3.8340000000000001</v>
          </cell>
        </row>
        <row r="135">
          <cell r="C135" t="str">
            <v>10S</v>
          </cell>
          <cell r="D135">
            <v>4</v>
          </cell>
          <cell r="E135">
            <v>0.109</v>
          </cell>
          <cell r="F135">
            <v>3.76</v>
          </cell>
        </row>
        <row r="136">
          <cell r="C136">
            <v>30</v>
          </cell>
          <cell r="D136">
            <v>4</v>
          </cell>
          <cell r="E136">
            <v>0.188</v>
          </cell>
          <cell r="F136">
            <v>3.6240000000000001</v>
          </cell>
        </row>
        <row r="137">
          <cell r="C137" t="str">
            <v>STD</v>
          </cell>
          <cell r="D137">
            <v>4</v>
          </cell>
          <cell r="E137">
            <v>0.22600000000000001</v>
          </cell>
          <cell r="F137">
            <v>3.548</v>
          </cell>
        </row>
        <row r="138">
          <cell r="C138">
            <v>40</v>
          </cell>
          <cell r="D138">
            <v>4</v>
          </cell>
          <cell r="E138">
            <v>0.22600000000000001</v>
          </cell>
          <cell r="F138">
            <v>3.548</v>
          </cell>
        </row>
        <row r="139">
          <cell r="C139" t="str">
            <v>40S</v>
          </cell>
          <cell r="D139">
            <v>4</v>
          </cell>
          <cell r="E139">
            <v>0.22600000000000001</v>
          </cell>
          <cell r="F139">
            <v>3.548</v>
          </cell>
        </row>
        <row r="140">
          <cell r="C140" t="str">
            <v>80S</v>
          </cell>
          <cell r="D140">
            <v>4</v>
          </cell>
          <cell r="E140">
            <v>0.318</v>
          </cell>
          <cell r="F140">
            <v>3.3639999999999999</v>
          </cell>
        </row>
        <row r="141">
          <cell r="C141" t="str">
            <v>XS</v>
          </cell>
          <cell r="D141">
            <v>4</v>
          </cell>
          <cell r="E141">
            <v>0.318</v>
          </cell>
          <cell r="F141">
            <v>3.3639999999999999</v>
          </cell>
        </row>
        <row r="142">
          <cell r="C142">
            <v>80</v>
          </cell>
          <cell r="D142">
            <v>4</v>
          </cell>
          <cell r="E142">
            <v>0.318</v>
          </cell>
          <cell r="F142">
            <v>3.3639999999999999</v>
          </cell>
        </row>
        <row r="143">
          <cell r="E143">
            <v>0</v>
          </cell>
        </row>
        <row r="144">
          <cell r="C144" t="str">
            <v>5S</v>
          </cell>
          <cell r="D144">
            <v>4.5</v>
          </cell>
          <cell r="E144">
            <v>8.3000000000000004E-2</v>
          </cell>
          <cell r="F144">
            <v>4.3339999999999996</v>
          </cell>
        </row>
        <row r="145">
          <cell r="C145" t="str">
            <v>10S</v>
          </cell>
          <cell r="D145">
            <v>4.5</v>
          </cell>
          <cell r="E145">
            <v>0.109</v>
          </cell>
          <cell r="F145">
            <v>4.26</v>
          </cell>
        </row>
        <row r="146">
          <cell r="C146">
            <v>30</v>
          </cell>
          <cell r="D146">
            <v>4.5</v>
          </cell>
          <cell r="E146">
            <v>0.188</v>
          </cell>
          <cell r="F146">
            <v>4.1239999999999997</v>
          </cell>
        </row>
        <row r="147">
          <cell r="C147" t="str">
            <v>STD</v>
          </cell>
          <cell r="D147">
            <v>4.5</v>
          </cell>
          <cell r="E147">
            <v>0.23699999999999999</v>
          </cell>
          <cell r="F147">
            <v>4.0259999999999998</v>
          </cell>
        </row>
        <row r="148">
          <cell r="C148">
            <v>40</v>
          </cell>
          <cell r="D148">
            <v>4.5</v>
          </cell>
          <cell r="E148">
            <v>0.23699999999999999</v>
          </cell>
          <cell r="F148">
            <v>4.0259999999999998</v>
          </cell>
        </row>
        <row r="149">
          <cell r="C149" t="str">
            <v>40S</v>
          </cell>
          <cell r="D149">
            <v>4.5</v>
          </cell>
          <cell r="E149">
            <v>0.23699999999999999</v>
          </cell>
          <cell r="F149">
            <v>4.0259999999999998</v>
          </cell>
        </row>
        <row r="150">
          <cell r="C150" t="str">
            <v>80S</v>
          </cell>
          <cell r="D150">
            <v>4.5</v>
          </cell>
          <cell r="E150">
            <v>0.33700000000000002</v>
          </cell>
          <cell r="F150">
            <v>3.8260000000000001</v>
          </cell>
        </row>
        <row r="151">
          <cell r="C151" t="str">
            <v>XS</v>
          </cell>
          <cell r="D151">
            <v>4.5</v>
          </cell>
          <cell r="E151">
            <v>0.33700000000000002</v>
          </cell>
          <cell r="F151">
            <v>3.8260000000000001</v>
          </cell>
        </row>
        <row r="152">
          <cell r="C152">
            <v>80</v>
          </cell>
          <cell r="D152">
            <v>4.5</v>
          </cell>
          <cell r="E152">
            <v>0.33700000000000002</v>
          </cell>
          <cell r="F152">
            <v>3.8260000000000001</v>
          </cell>
        </row>
        <row r="153">
          <cell r="C153">
            <v>120</v>
          </cell>
          <cell r="D153">
            <v>4.5</v>
          </cell>
          <cell r="E153">
            <v>0.438</v>
          </cell>
          <cell r="F153">
            <v>3.6240000000000001</v>
          </cell>
        </row>
        <row r="154">
          <cell r="C154">
            <v>160</v>
          </cell>
          <cell r="D154">
            <v>4.5</v>
          </cell>
          <cell r="E154">
            <v>0.53100000000000003</v>
          </cell>
          <cell r="F154">
            <v>3.4380000000000002</v>
          </cell>
        </row>
        <row r="155">
          <cell r="C155" t="str">
            <v>XXS</v>
          </cell>
          <cell r="D155">
            <v>4.5</v>
          </cell>
          <cell r="E155">
            <v>0.67400000000000004</v>
          </cell>
          <cell r="F155">
            <v>3.1520000000000001</v>
          </cell>
        </row>
        <row r="156">
          <cell r="E156">
            <v>0</v>
          </cell>
        </row>
        <row r="157">
          <cell r="C157" t="str">
            <v>5S</v>
          </cell>
          <cell r="D157">
            <v>5.5629999999999997</v>
          </cell>
          <cell r="E157">
            <v>0.109</v>
          </cell>
          <cell r="F157">
            <v>5.3449999999999998</v>
          </cell>
        </row>
        <row r="158">
          <cell r="C158" t="str">
            <v>10S</v>
          </cell>
          <cell r="D158">
            <v>5.5629999999999997</v>
          </cell>
          <cell r="E158">
            <v>0.13400000000000001</v>
          </cell>
          <cell r="F158">
            <v>5.2949999999999999</v>
          </cell>
        </row>
        <row r="159">
          <cell r="C159" t="str">
            <v>STD</v>
          </cell>
          <cell r="D159">
            <v>5.5629999999999997</v>
          </cell>
          <cell r="E159">
            <v>0.25800000000000001</v>
          </cell>
          <cell r="F159">
            <v>5.0469999999999997</v>
          </cell>
        </row>
        <row r="160">
          <cell r="C160">
            <v>40</v>
          </cell>
          <cell r="D160">
            <v>5.5629999999999997</v>
          </cell>
          <cell r="E160">
            <v>0.25800000000000001</v>
          </cell>
          <cell r="F160">
            <v>5.0469999999999997</v>
          </cell>
        </row>
        <row r="161">
          <cell r="C161" t="str">
            <v>40S</v>
          </cell>
          <cell r="D161">
            <v>5.5629999999999997</v>
          </cell>
          <cell r="E161">
            <v>0.25800000000000001</v>
          </cell>
          <cell r="F161">
            <v>5.0469999999999997</v>
          </cell>
        </row>
        <row r="162">
          <cell r="C162" t="str">
            <v>80S</v>
          </cell>
          <cell r="D162">
            <v>5.5629999999999997</v>
          </cell>
          <cell r="E162">
            <v>0.375</v>
          </cell>
          <cell r="F162">
            <v>4.8129999999999997</v>
          </cell>
        </row>
        <row r="163">
          <cell r="C163" t="str">
            <v>XS</v>
          </cell>
          <cell r="D163">
            <v>5.5629999999999997</v>
          </cell>
          <cell r="E163">
            <v>0.375</v>
          </cell>
          <cell r="F163">
            <v>4.8129999999999997</v>
          </cell>
        </row>
        <row r="164">
          <cell r="C164">
            <v>80</v>
          </cell>
          <cell r="D164">
            <v>5.5629999999999997</v>
          </cell>
          <cell r="E164">
            <v>0.375</v>
          </cell>
          <cell r="F164">
            <v>4.8129999999999997</v>
          </cell>
        </row>
        <row r="165">
          <cell r="C165">
            <v>120</v>
          </cell>
          <cell r="D165">
            <v>5.5629999999999997</v>
          </cell>
          <cell r="E165">
            <v>0.5</v>
          </cell>
          <cell r="F165">
            <v>4.5629999999999997</v>
          </cell>
        </row>
        <row r="166">
          <cell r="C166">
            <v>160</v>
          </cell>
          <cell r="D166">
            <v>5.5629999999999997</v>
          </cell>
          <cell r="E166">
            <v>0.625</v>
          </cell>
          <cell r="F166">
            <v>4.3129999999999997</v>
          </cell>
        </row>
        <row r="167">
          <cell r="C167" t="str">
            <v>XXS</v>
          </cell>
          <cell r="D167">
            <v>5.5629999999999997</v>
          </cell>
          <cell r="E167">
            <v>0.75</v>
          </cell>
          <cell r="F167">
            <v>4.0629999999999997</v>
          </cell>
        </row>
        <row r="168">
          <cell r="E168">
            <v>0</v>
          </cell>
        </row>
        <row r="169">
          <cell r="C169" t="str">
            <v>5S</v>
          </cell>
          <cell r="D169">
            <v>6.625</v>
          </cell>
          <cell r="E169">
            <v>0.109</v>
          </cell>
          <cell r="F169">
            <v>6.407</v>
          </cell>
        </row>
        <row r="170">
          <cell r="C170" t="str">
            <v>10S</v>
          </cell>
          <cell r="D170">
            <v>6.625</v>
          </cell>
          <cell r="E170">
            <v>0.13400000000000001</v>
          </cell>
          <cell r="F170">
            <v>6.3570000000000002</v>
          </cell>
        </row>
        <row r="171">
          <cell r="C171" t="str">
            <v>STD</v>
          </cell>
          <cell r="D171">
            <v>6.625</v>
          </cell>
          <cell r="E171">
            <v>0.28000000000000003</v>
          </cell>
          <cell r="F171">
            <v>6.0650000000000004</v>
          </cell>
        </row>
        <row r="172">
          <cell r="C172">
            <v>40</v>
          </cell>
          <cell r="D172">
            <v>6.625</v>
          </cell>
          <cell r="E172">
            <v>0.28000000000000003</v>
          </cell>
          <cell r="F172">
            <v>6.0650000000000004</v>
          </cell>
        </row>
        <row r="173">
          <cell r="C173" t="str">
            <v>40S</v>
          </cell>
          <cell r="D173">
            <v>6.625</v>
          </cell>
          <cell r="E173">
            <v>0.28000000000000003</v>
          </cell>
          <cell r="F173">
            <v>6.0650000000000004</v>
          </cell>
        </row>
        <row r="174">
          <cell r="C174" t="str">
            <v>80S</v>
          </cell>
          <cell r="D174">
            <v>6.625</v>
          </cell>
          <cell r="E174">
            <v>0.432</v>
          </cell>
          <cell r="F174">
            <v>5.7610000000000001</v>
          </cell>
        </row>
        <row r="175">
          <cell r="C175" t="str">
            <v>XS</v>
          </cell>
          <cell r="D175">
            <v>6.625</v>
          </cell>
          <cell r="E175">
            <v>0.432</v>
          </cell>
          <cell r="F175">
            <v>5.7610000000000001</v>
          </cell>
        </row>
        <row r="176">
          <cell r="C176">
            <v>80</v>
          </cell>
          <cell r="D176">
            <v>6.625</v>
          </cell>
          <cell r="E176">
            <v>0.432</v>
          </cell>
          <cell r="F176">
            <v>5.7610000000000001</v>
          </cell>
        </row>
        <row r="177">
          <cell r="C177">
            <v>120</v>
          </cell>
          <cell r="D177">
            <v>6.625</v>
          </cell>
          <cell r="E177">
            <v>0.56200000000000006</v>
          </cell>
          <cell r="F177">
            <v>5.5010000000000003</v>
          </cell>
        </row>
        <row r="178">
          <cell r="C178">
            <v>160</v>
          </cell>
          <cell r="D178">
            <v>6.625</v>
          </cell>
          <cell r="E178">
            <v>0.71899999999999997</v>
          </cell>
          <cell r="F178">
            <v>5.1870000000000003</v>
          </cell>
        </row>
        <row r="179">
          <cell r="C179" t="str">
            <v>XXS</v>
          </cell>
          <cell r="D179">
            <v>6.625</v>
          </cell>
          <cell r="E179">
            <v>0.86399999999999999</v>
          </cell>
          <cell r="F179">
            <v>4.8970000000000002</v>
          </cell>
        </row>
        <row r="180">
          <cell r="E180">
            <v>0</v>
          </cell>
        </row>
        <row r="181">
          <cell r="C181" t="str">
            <v>5S</v>
          </cell>
          <cell r="D181">
            <v>8.625</v>
          </cell>
          <cell r="E181">
            <v>0.109</v>
          </cell>
          <cell r="F181">
            <v>8.407</v>
          </cell>
        </row>
        <row r="182">
          <cell r="C182" t="str">
            <v>10S</v>
          </cell>
          <cell r="D182">
            <v>8.625</v>
          </cell>
          <cell r="E182">
            <v>0.14799999999999999</v>
          </cell>
          <cell r="F182">
            <v>8.3290000000000006</v>
          </cell>
        </row>
        <row r="183">
          <cell r="C183">
            <v>20</v>
          </cell>
          <cell r="D183">
            <v>8.625</v>
          </cell>
          <cell r="E183">
            <v>0.25</v>
          </cell>
          <cell r="F183">
            <v>8.125</v>
          </cell>
        </row>
        <row r="184">
          <cell r="C184">
            <v>30</v>
          </cell>
          <cell r="D184">
            <v>8.625</v>
          </cell>
          <cell r="E184">
            <v>0.27700000000000002</v>
          </cell>
          <cell r="F184">
            <v>8.0709999999999997</v>
          </cell>
        </row>
        <row r="185">
          <cell r="C185" t="str">
            <v>STD</v>
          </cell>
          <cell r="D185">
            <v>8.625</v>
          </cell>
          <cell r="E185">
            <v>0.32200000000000001</v>
          </cell>
          <cell r="F185">
            <v>7.9809999999999999</v>
          </cell>
        </row>
        <row r="186">
          <cell r="C186">
            <v>40</v>
          </cell>
          <cell r="D186">
            <v>8.625</v>
          </cell>
          <cell r="E186">
            <v>0.32200000000000001</v>
          </cell>
          <cell r="F186">
            <v>7.9809999999999999</v>
          </cell>
        </row>
        <row r="187">
          <cell r="C187" t="str">
            <v>40S</v>
          </cell>
          <cell r="D187">
            <v>8.625</v>
          </cell>
          <cell r="E187">
            <v>0.32200000000000001</v>
          </cell>
          <cell r="F187">
            <v>7.9809999999999999</v>
          </cell>
        </row>
        <row r="188">
          <cell r="C188">
            <v>60</v>
          </cell>
          <cell r="D188">
            <v>8.625</v>
          </cell>
          <cell r="E188">
            <v>0.40600000000000003</v>
          </cell>
          <cell r="F188">
            <v>7.8129999999999997</v>
          </cell>
        </row>
        <row r="189">
          <cell r="C189" t="str">
            <v>80S</v>
          </cell>
          <cell r="D189">
            <v>8.625</v>
          </cell>
          <cell r="E189">
            <v>0.5</v>
          </cell>
          <cell r="F189">
            <v>7.625</v>
          </cell>
        </row>
        <row r="190">
          <cell r="C190" t="str">
            <v>XS</v>
          </cell>
          <cell r="D190">
            <v>8.625</v>
          </cell>
          <cell r="E190">
            <v>0.5</v>
          </cell>
          <cell r="F190">
            <v>7.625</v>
          </cell>
        </row>
        <row r="191">
          <cell r="C191">
            <v>80</v>
          </cell>
          <cell r="D191">
            <v>8.625</v>
          </cell>
          <cell r="E191">
            <v>0.5</v>
          </cell>
          <cell r="F191">
            <v>7.625</v>
          </cell>
        </row>
        <row r="192">
          <cell r="C192">
            <v>100</v>
          </cell>
          <cell r="D192">
            <v>8.625</v>
          </cell>
          <cell r="E192">
            <v>0.59399999999999997</v>
          </cell>
          <cell r="F192">
            <v>7.4370000000000003</v>
          </cell>
        </row>
        <row r="193">
          <cell r="C193">
            <v>120</v>
          </cell>
          <cell r="D193">
            <v>8.625</v>
          </cell>
          <cell r="E193">
            <v>0.71899999999999997</v>
          </cell>
          <cell r="F193">
            <v>7.1870000000000003</v>
          </cell>
        </row>
        <row r="194">
          <cell r="C194">
            <v>140</v>
          </cell>
          <cell r="D194">
            <v>8.625</v>
          </cell>
          <cell r="E194">
            <v>0.81200000000000006</v>
          </cell>
          <cell r="F194">
            <v>7.0010000000000003</v>
          </cell>
        </row>
        <row r="195">
          <cell r="C195" t="str">
            <v>XXS</v>
          </cell>
          <cell r="D195">
            <v>8.625</v>
          </cell>
          <cell r="E195">
            <v>0.875</v>
          </cell>
          <cell r="F195">
            <v>6.875</v>
          </cell>
        </row>
        <row r="196">
          <cell r="C196">
            <v>160</v>
          </cell>
          <cell r="D196">
            <v>8.625</v>
          </cell>
          <cell r="E196">
            <v>0.90600000000000003</v>
          </cell>
          <cell r="F196">
            <v>6.8129999999999997</v>
          </cell>
        </row>
        <row r="197">
          <cell r="E197">
            <v>0</v>
          </cell>
        </row>
        <row r="198">
          <cell r="C198" t="str">
            <v>5S</v>
          </cell>
          <cell r="D198">
            <v>10.75</v>
          </cell>
          <cell r="E198">
            <v>0.13400000000000001</v>
          </cell>
          <cell r="F198">
            <v>10.481999999999999</v>
          </cell>
        </row>
        <row r="199">
          <cell r="C199" t="str">
            <v>10S</v>
          </cell>
          <cell r="D199">
            <v>10.75</v>
          </cell>
          <cell r="E199">
            <v>0.16500000000000001</v>
          </cell>
          <cell r="F199">
            <v>10.42</v>
          </cell>
        </row>
        <row r="200">
          <cell r="C200">
            <v>20</v>
          </cell>
          <cell r="D200">
            <v>10.75</v>
          </cell>
          <cell r="E200">
            <v>0.25</v>
          </cell>
          <cell r="F200">
            <v>10.25</v>
          </cell>
        </row>
        <row r="201">
          <cell r="C201">
            <v>30</v>
          </cell>
          <cell r="D201">
            <v>10.75</v>
          </cell>
          <cell r="E201">
            <v>0.307</v>
          </cell>
          <cell r="F201">
            <v>10.135999999999999</v>
          </cell>
        </row>
        <row r="202">
          <cell r="C202" t="str">
            <v>STD</v>
          </cell>
          <cell r="D202">
            <v>10.75</v>
          </cell>
          <cell r="E202">
            <v>0.36499999999999999</v>
          </cell>
          <cell r="F202">
            <v>10.02</v>
          </cell>
        </row>
        <row r="203">
          <cell r="C203">
            <v>40</v>
          </cell>
          <cell r="D203">
            <v>10.75</v>
          </cell>
          <cell r="E203">
            <v>0.36499999999999999</v>
          </cell>
          <cell r="F203">
            <v>10.02</v>
          </cell>
        </row>
        <row r="204">
          <cell r="C204" t="str">
            <v>40S</v>
          </cell>
          <cell r="D204">
            <v>10.75</v>
          </cell>
          <cell r="E204">
            <v>0.36499999999999999</v>
          </cell>
          <cell r="F204">
            <v>10.02</v>
          </cell>
        </row>
        <row r="205">
          <cell r="C205" t="str">
            <v>80S</v>
          </cell>
          <cell r="D205">
            <v>10.75</v>
          </cell>
          <cell r="E205">
            <v>0.5</v>
          </cell>
          <cell r="F205">
            <v>9.75</v>
          </cell>
        </row>
        <row r="206">
          <cell r="C206" t="str">
            <v>XS</v>
          </cell>
          <cell r="D206">
            <v>10.75</v>
          </cell>
          <cell r="E206">
            <v>0.5</v>
          </cell>
          <cell r="F206">
            <v>9.75</v>
          </cell>
        </row>
        <row r="207">
          <cell r="C207">
            <v>60</v>
          </cell>
          <cell r="D207">
            <v>10.75</v>
          </cell>
          <cell r="E207">
            <v>0.5</v>
          </cell>
          <cell r="F207">
            <v>9.75</v>
          </cell>
        </row>
        <row r="208">
          <cell r="C208">
            <v>80</v>
          </cell>
          <cell r="D208">
            <v>10.75</v>
          </cell>
          <cell r="E208">
            <v>0.59399999999999997</v>
          </cell>
          <cell r="F208">
            <v>9.5619999999999994</v>
          </cell>
        </row>
        <row r="209">
          <cell r="C209">
            <v>100</v>
          </cell>
          <cell r="D209">
            <v>10.75</v>
          </cell>
          <cell r="E209">
            <v>0.71899999999999997</v>
          </cell>
          <cell r="F209">
            <v>9.3119999999999994</v>
          </cell>
        </row>
        <row r="210">
          <cell r="C210">
            <v>120</v>
          </cell>
          <cell r="D210">
            <v>10.75</v>
          </cell>
          <cell r="E210">
            <v>0.84399999999999997</v>
          </cell>
          <cell r="F210">
            <v>9.0619999999999994</v>
          </cell>
        </row>
        <row r="211">
          <cell r="C211" t="str">
            <v>XXS</v>
          </cell>
          <cell r="D211">
            <v>10.75</v>
          </cell>
          <cell r="E211">
            <v>1</v>
          </cell>
          <cell r="F211">
            <v>8.75</v>
          </cell>
        </row>
        <row r="212">
          <cell r="C212">
            <v>140</v>
          </cell>
          <cell r="D212">
            <v>10.75</v>
          </cell>
          <cell r="E212">
            <v>1</v>
          </cell>
          <cell r="F212">
            <v>8.75</v>
          </cell>
        </row>
        <row r="213">
          <cell r="C213">
            <v>160</v>
          </cell>
          <cell r="D213">
            <v>10.75</v>
          </cell>
          <cell r="E213">
            <v>1.125</v>
          </cell>
          <cell r="F213">
            <v>8.5</v>
          </cell>
        </row>
        <row r="214">
          <cell r="E214">
            <v>0</v>
          </cell>
        </row>
        <row r="215">
          <cell r="C215" t="str">
            <v>5S</v>
          </cell>
          <cell r="D215">
            <v>12.75</v>
          </cell>
          <cell r="E215">
            <v>0.156</v>
          </cell>
          <cell r="F215">
            <v>12.438000000000001</v>
          </cell>
        </row>
        <row r="216">
          <cell r="C216" t="str">
            <v>10S</v>
          </cell>
          <cell r="D216">
            <v>12.75</v>
          </cell>
          <cell r="E216">
            <v>0.18</v>
          </cell>
          <cell r="F216">
            <v>12.39</v>
          </cell>
        </row>
        <row r="217">
          <cell r="C217">
            <v>20</v>
          </cell>
          <cell r="D217">
            <v>12.75</v>
          </cell>
          <cell r="E217">
            <v>0.25</v>
          </cell>
          <cell r="F217">
            <v>12.25</v>
          </cell>
        </row>
        <row r="218">
          <cell r="C218">
            <v>30</v>
          </cell>
          <cell r="D218">
            <v>12.75</v>
          </cell>
          <cell r="E218">
            <v>0.33</v>
          </cell>
          <cell r="F218">
            <v>12.09</v>
          </cell>
        </row>
        <row r="219">
          <cell r="C219" t="str">
            <v>STD</v>
          </cell>
          <cell r="D219">
            <v>12.75</v>
          </cell>
          <cell r="E219">
            <v>0.375</v>
          </cell>
          <cell r="F219">
            <v>12</v>
          </cell>
        </row>
        <row r="220">
          <cell r="C220" t="str">
            <v>40S</v>
          </cell>
          <cell r="D220">
            <v>12.75</v>
          </cell>
          <cell r="E220">
            <v>0.375</v>
          </cell>
          <cell r="F220">
            <v>12</v>
          </cell>
        </row>
        <row r="221">
          <cell r="C221">
            <v>40</v>
          </cell>
          <cell r="D221">
            <v>12.75</v>
          </cell>
          <cell r="E221">
            <v>0.40600000000000003</v>
          </cell>
          <cell r="F221">
            <v>11.938000000000001</v>
          </cell>
        </row>
        <row r="222">
          <cell r="C222" t="str">
            <v>80S</v>
          </cell>
          <cell r="D222">
            <v>12.75</v>
          </cell>
          <cell r="E222">
            <v>0.5</v>
          </cell>
          <cell r="F222">
            <v>11.75</v>
          </cell>
        </row>
        <row r="223">
          <cell r="C223" t="str">
            <v>XS</v>
          </cell>
          <cell r="D223">
            <v>12.75</v>
          </cell>
          <cell r="E223">
            <v>0.5</v>
          </cell>
          <cell r="F223">
            <v>11.75</v>
          </cell>
        </row>
        <row r="224">
          <cell r="C224">
            <v>60</v>
          </cell>
          <cell r="D224">
            <v>12.75</v>
          </cell>
          <cell r="E224">
            <v>0.56200000000000006</v>
          </cell>
          <cell r="F224">
            <v>11.625999999999999</v>
          </cell>
        </row>
        <row r="225">
          <cell r="C225">
            <v>80</v>
          </cell>
          <cell r="D225">
            <v>12.75</v>
          </cell>
          <cell r="E225">
            <v>0.68799999999999994</v>
          </cell>
          <cell r="F225">
            <v>11.374000000000001</v>
          </cell>
        </row>
        <row r="226">
          <cell r="C226">
            <v>100</v>
          </cell>
          <cell r="D226">
            <v>12.75</v>
          </cell>
          <cell r="E226">
            <v>0.84399999999999997</v>
          </cell>
          <cell r="F226">
            <v>11.061999999999999</v>
          </cell>
        </row>
        <row r="227">
          <cell r="C227" t="str">
            <v>XXS</v>
          </cell>
          <cell r="D227">
            <v>12.75</v>
          </cell>
          <cell r="E227">
            <v>1</v>
          </cell>
          <cell r="F227">
            <v>10.75</v>
          </cell>
        </row>
        <row r="228">
          <cell r="C228">
            <v>120</v>
          </cell>
          <cell r="D228">
            <v>12.75</v>
          </cell>
          <cell r="E228">
            <v>1</v>
          </cell>
          <cell r="F228">
            <v>10.75</v>
          </cell>
        </row>
        <row r="229">
          <cell r="C229">
            <v>140</v>
          </cell>
          <cell r="D229">
            <v>12.75</v>
          </cell>
          <cell r="E229">
            <v>1.125</v>
          </cell>
          <cell r="F229">
            <v>10.5</v>
          </cell>
        </row>
        <row r="230">
          <cell r="C230">
            <v>160</v>
          </cell>
          <cell r="D230">
            <v>12.75</v>
          </cell>
          <cell r="E230">
            <v>1.3120000000000001</v>
          </cell>
          <cell r="F230">
            <v>10.125999999999999</v>
          </cell>
        </row>
        <row r="231">
          <cell r="E231">
            <v>0</v>
          </cell>
        </row>
        <row r="232">
          <cell r="C232" t="str">
            <v>5S</v>
          </cell>
          <cell r="D232">
            <v>14</v>
          </cell>
          <cell r="E232">
            <v>0.156</v>
          </cell>
          <cell r="F232">
            <v>13.688000000000001</v>
          </cell>
        </row>
        <row r="233">
          <cell r="C233" t="str">
            <v>10S</v>
          </cell>
          <cell r="D233">
            <v>14</v>
          </cell>
          <cell r="E233">
            <v>0.188</v>
          </cell>
          <cell r="F233">
            <v>13.624000000000001</v>
          </cell>
        </row>
        <row r="234">
          <cell r="C234">
            <v>10</v>
          </cell>
          <cell r="D234">
            <v>14</v>
          </cell>
          <cell r="E234">
            <v>0.25</v>
          </cell>
          <cell r="F234">
            <v>13.5</v>
          </cell>
        </row>
        <row r="235">
          <cell r="C235">
            <v>20</v>
          </cell>
          <cell r="D235">
            <v>14</v>
          </cell>
          <cell r="E235">
            <v>0.312</v>
          </cell>
          <cell r="F235">
            <v>13.375999999999999</v>
          </cell>
        </row>
        <row r="236">
          <cell r="C236" t="str">
            <v>STD</v>
          </cell>
          <cell r="D236">
            <v>14</v>
          </cell>
          <cell r="E236">
            <v>0.375</v>
          </cell>
          <cell r="F236">
            <v>13.25</v>
          </cell>
        </row>
        <row r="237">
          <cell r="C237">
            <v>30</v>
          </cell>
          <cell r="D237">
            <v>14</v>
          </cell>
          <cell r="E237">
            <v>0.375</v>
          </cell>
          <cell r="F237">
            <v>13.25</v>
          </cell>
        </row>
        <row r="238">
          <cell r="C238">
            <v>40</v>
          </cell>
          <cell r="D238">
            <v>14</v>
          </cell>
          <cell r="E238">
            <v>0.438</v>
          </cell>
          <cell r="F238">
            <v>13.124000000000001</v>
          </cell>
        </row>
        <row r="239">
          <cell r="C239" t="str">
            <v>XS</v>
          </cell>
          <cell r="D239">
            <v>14</v>
          </cell>
          <cell r="E239">
            <v>0.5</v>
          </cell>
          <cell r="F239">
            <v>13</v>
          </cell>
        </row>
        <row r="240">
          <cell r="C240">
            <v>60</v>
          </cell>
          <cell r="D240">
            <v>14</v>
          </cell>
          <cell r="E240">
            <v>0.59399999999999997</v>
          </cell>
          <cell r="F240">
            <v>12.811999999999999</v>
          </cell>
        </row>
        <row r="241">
          <cell r="C241">
            <v>80</v>
          </cell>
          <cell r="D241">
            <v>14</v>
          </cell>
          <cell r="E241">
            <v>0.75</v>
          </cell>
          <cell r="F241">
            <v>12.5</v>
          </cell>
        </row>
        <row r="242">
          <cell r="C242">
            <v>100</v>
          </cell>
          <cell r="D242">
            <v>14</v>
          </cell>
          <cell r="E242">
            <v>0.93799999999999994</v>
          </cell>
          <cell r="F242">
            <v>12.124000000000001</v>
          </cell>
        </row>
        <row r="243">
          <cell r="C243">
            <v>120</v>
          </cell>
          <cell r="D243">
            <v>14</v>
          </cell>
          <cell r="E243">
            <v>1.0940000000000001</v>
          </cell>
          <cell r="F243">
            <v>11.811999999999999</v>
          </cell>
        </row>
        <row r="244">
          <cell r="C244">
            <v>140</v>
          </cell>
          <cell r="D244">
            <v>14</v>
          </cell>
          <cell r="E244">
            <v>1.25</v>
          </cell>
          <cell r="F244">
            <v>11.5</v>
          </cell>
        </row>
        <row r="245">
          <cell r="C245">
            <v>160</v>
          </cell>
          <cell r="D245">
            <v>14</v>
          </cell>
          <cell r="E245">
            <v>1.4059999999999999</v>
          </cell>
          <cell r="F245">
            <v>11.188000000000001</v>
          </cell>
        </row>
        <row r="246">
          <cell r="E246">
            <v>0</v>
          </cell>
        </row>
        <row r="247">
          <cell r="C247" t="str">
            <v>5S</v>
          </cell>
          <cell r="D247">
            <v>16</v>
          </cell>
          <cell r="E247">
            <v>0.16500000000000001</v>
          </cell>
          <cell r="F247">
            <v>15.67</v>
          </cell>
        </row>
        <row r="248">
          <cell r="C248" t="str">
            <v>10S</v>
          </cell>
          <cell r="D248">
            <v>16</v>
          </cell>
          <cell r="E248">
            <v>0.188</v>
          </cell>
          <cell r="F248">
            <v>15.624000000000001</v>
          </cell>
        </row>
        <row r="249">
          <cell r="C249">
            <v>10</v>
          </cell>
          <cell r="D249">
            <v>16</v>
          </cell>
          <cell r="E249">
            <v>0.25</v>
          </cell>
          <cell r="F249">
            <v>15.5</v>
          </cell>
        </row>
        <row r="250">
          <cell r="C250">
            <v>20</v>
          </cell>
          <cell r="D250">
            <v>16</v>
          </cell>
          <cell r="E250">
            <v>0.312</v>
          </cell>
          <cell r="F250">
            <v>15.375999999999999</v>
          </cell>
        </row>
        <row r="251">
          <cell r="C251" t="str">
            <v>STD</v>
          </cell>
          <cell r="D251">
            <v>16</v>
          </cell>
          <cell r="E251">
            <v>0.375</v>
          </cell>
          <cell r="F251">
            <v>15.25</v>
          </cell>
        </row>
        <row r="252">
          <cell r="C252">
            <v>30</v>
          </cell>
          <cell r="D252">
            <v>16</v>
          </cell>
          <cell r="E252">
            <v>0.375</v>
          </cell>
          <cell r="F252">
            <v>15.25</v>
          </cell>
        </row>
        <row r="253">
          <cell r="C253" t="str">
            <v>XS</v>
          </cell>
          <cell r="D253">
            <v>16</v>
          </cell>
          <cell r="E253">
            <v>0.5</v>
          </cell>
          <cell r="F253">
            <v>15</v>
          </cell>
        </row>
        <row r="254">
          <cell r="C254">
            <v>40</v>
          </cell>
          <cell r="D254">
            <v>16</v>
          </cell>
          <cell r="E254">
            <v>0.5</v>
          </cell>
          <cell r="F254">
            <v>15</v>
          </cell>
        </row>
        <row r="255">
          <cell r="C255">
            <v>60</v>
          </cell>
          <cell r="D255">
            <v>16</v>
          </cell>
          <cell r="E255">
            <v>0.65600000000000003</v>
          </cell>
          <cell r="F255">
            <v>14.688000000000001</v>
          </cell>
        </row>
        <row r="256">
          <cell r="C256">
            <v>80</v>
          </cell>
          <cell r="D256">
            <v>16</v>
          </cell>
          <cell r="E256">
            <v>0.84399999999999997</v>
          </cell>
          <cell r="F256">
            <v>14.311999999999999</v>
          </cell>
        </row>
        <row r="257">
          <cell r="C257">
            <v>100</v>
          </cell>
          <cell r="D257">
            <v>16</v>
          </cell>
          <cell r="E257">
            <v>1.0309999999999999</v>
          </cell>
          <cell r="F257">
            <v>13.938000000000001</v>
          </cell>
        </row>
        <row r="258">
          <cell r="C258">
            <v>120</v>
          </cell>
          <cell r="D258">
            <v>16</v>
          </cell>
          <cell r="E258">
            <v>1.2190000000000001</v>
          </cell>
          <cell r="F258">
            <v>13.561999999999999</v>
          </cell>
        </row>
        <row r="259">
          <cell r="C259">
            <v>140</v>
          </cell>
          <cell r="D259">
            <v>16</v>
          </cell>
          <cell r="E259">
            <v>1.4379999999999999</v>
          </cell>
          <cell r="F259">
            <v>13.124000000000001</v>
          </cell>
        </row>
        <row r="260">
          <cell r="C260">
            <v>160</v>
          </cell>
          <cell r="D260">
            <v>16</v>
          </cell>
          <cell r="E260">
            <v>1.5940000000000001</v>
          </cell>
          <cell r="F260">
            <v>12.811999999999999</v>
          </cell>
        </row>
        <row r="261">
          <cell r="E261">
            <v>0</v>
          </cell>
        </row>
        <row r="262">
          <cell r="C262" t="str">
            <v>5S</v>
          </cell>
          <cell r="D262">
            <v>18</v>
          </cell>
          <cell r="E262">
            <v>0.16500000000000001</v>
          </cell>
          <cell r="F262">
            <v>17.670000000000002</v>
          </cell>
        </row>
        <row r="263">
          <cell r="C263" t="str">
            <v>10S</v>
          </cell>
          <cell r="D263">
            <v>18</v>
          </cell>
          <cell r="E263">
            <v>0.188</v>
          </cell>
          <cell r="F263">
            <v>17.623999999999999</v>
          </cell>
        </row>
        <row r="264">
          <cell r="C264">
            <v>10</v>
          </cell>
          <cell r="D264">
            <v>18</v>
          </cell>
          <cell r="E264">
            <v>0.25</v>
          </cell>
          <cell r="F264">
            <v>17.5</v>
          </cell>
        </row>
        <row r="265">
          <cell r="C265">
            <v>20</v>
          </cell>
          <cell r="D265">
            <v>18</v>
          </cell>
          <cell r="E265">
            <v>0.312</v>
          </cell>
          <cell r="F265">
            <v>17.376000000000001</v>
          </cell>
        </row>
        <row r="266">
          <cell r="C266" t="str">
            <v>STD</v>
          </cell>
          <cell r="D266">
            <v>18</v>
          </cell>
          <cell r="E266">
            <v>0.375</v>
          </cell>
          <cell r="F266">
            <v>17.25</v>
          </cell>
        </row>
        <row r="267">
          <cell r="C267">
            <v>30</v>
          </cell>
          <cell r="D267">
            <v>18</v>
          </cell>
          <cell r="E267">
            <v>0.438</v>
          </cell>
          <cell r="F267">
            <v>17.123999999999999</v>
          </cell>
        </row>
        <row r="268">
          <cell r="C268" t="str">
            <v>XS</v>
          </cell>
          <cell r="D268">
            <v>18</v>
          </cell>
          <cell r="E268">
            <v>0.5</v>
          </cell>
          <cell r="F268">
            <v>17</v>
          </cell>
        </row>
        <row r="269">
          <cell r="C269">
            <v>40</v>
          </cell>
          <cell r="D269">
            <v>18</v>
          </cell>
          <cell r="E269">
            <v>0.56200000000000006</v>
          </cell>
          <cell r="F269">
            <v>16.876000000000001</v>
          </cell>
        </row>
        <row r="270">
          <cell r="C270">
            <v>60</v>
          </cell>
          <cell r="D270">
            <v>18</v>
          </cell>
          <cell r="E270">
            <v>0.75</v>
          </cell>
          <cell r="F270">
            <v>16.5</v>
          </cell>
        </row>
        <row r="271">
          <cell r="C271">
            <v>80</v>
          </cell>
          <cell r="D271">
            <v>18</v>
          </cell>
          <cell r="E271">
            <v>0.93799999999999994</v>
          </cell>
          <cell r="F271">
            <v>16.123999999999999</v>
          </cell>
        </row>
        <row r="272">
          <cell r="C272">
            <v>100</v>
          </cell>
          <cell r="D272">
            <v>18</v>
          </cell>
          <cell r="E272">
            <v>1.1559999999999999</v>
          </cell>
          <cell r="F272">
            <v>15.688000000000001</v>
          </cell>
        </row>
        <row r="273">
          <cell r="C273">
            <v>120</v>
          </cell>
          <cell r="D273">
            <v>18</v>
          </cell>
          <cell r="E273">
            <v>1.375</v>
          </cell>
          <cell r="F273">
            <v>15.25</v>
          </cell>
        </row>
        <row r="274">
          <cell r="C274">
            <v>140</v>
          </cell>
          <cell r="D274">
            <v>18</v>
          </cell>
          <cell r="E274">
            <v>1.5620000000000001</v>
          </cell>
          <cell r="F274">
            <v>14.875999999999999</v>
          </cell>
        </row>
        <row r="275">
          <cell r="C275">
            <v>160</v>
          </cell>
          <cell r="D275">
            <v>18</v>
          </cell>
          <cell r="E275">
            <v>1.7809999999999999</v>
          </cell>
          <cell r="F275">
            <v>14.438000000000001</v>
          </cell>
        </row>
        <row r="276">
          <cell r="E276">
            <v>0</v>
          </cell>
        </row>
        <row r="277">
          <cell r="C277" t="str">
            <v>5S</v>
          </cell>
          <cell r="D277">
            <v>20</v>
          </cell>
          <cell r="E277">
            <v>0.188</v>
          </cell>
          <cell r="F277">
            <v>19.623999999999999</v>
          </cell>
        </row>
        <row r="278">
          <cell r="C278" t="str">
            <v>10S</v>
          </cell>
          <cell r="D278">
            <v>20</v>
          </cell>
          <cell r="E278">
            <v>0.218</v>
          </cell>
          <cell r="F278">
            <v>190564</v>
          </cell>
        </row>
        <row r="279">
          <cell r="C279">
            <v>10</v>
          </cell>
          <cell r="D279">
            <v>20</v>
          </cell>
          <cell r="E279">
            <v>0.25</v>
          </cell>
          <cell r="F279">
            <v>19.5</v>
          </cell>
        </row>
        <row r="280">
          <cell r="C280" t="str">
            <v>STD</v>
          </cell>
          <cell r="D280">
            <v>20</v>
          </cell>
          <cell r="E280">
            <v>0.375</v>
          </cell>
          <cell r="F280">
            <v>19.25</v>
          </cell>
        </row>
        <row r="281">
          <cell r="C281">
            <v>20</v>
          </cell>
          <cell r="D281">
            <v>20</v>
          </cell>
          <cell r="E281">
            <v>0.375</v>
          </cell>
          <cell r="F281">
            <v>19.25</v>
          </cell>
        </row>
        <row r="282">
          <cell r="C282" t="str">
            <v>XS</v>
          </cell>
          <cell r="D282">
            <v>20</v>
          </cell>
          <cell r="E282">
            <v>0.5</v>
          </cell>
          <cell r="F282">
            <v>19</v>
          </cell>
        </row>
        <row r="283">
          <cell r="C283">
            <v>30</v>
          </cell>
          <cell r="D283">
            <v>20</v>
          </cell>
          <cell r="E283">
            <v>0.5</v>
          </cell>
          <cell r="F283">
            <v>19</v>
          </cell>
        </row>
        <row r="284">
          <cell r="C284">
            <v>40</v>
          </cell>
          <cell r="D284">
            <v>20</v>
          </cell>
          <cell r="E284">
            <v>0.59399999999999997</v>
          </cell>
          <cell r="F284">
            <v>18.812000000000001</v>
          </cell>
        </row>
        <row r="285">
          <cell r="C285">
            <v>60</v>
          </cell>
          <cell r="D285">
            <v>20</v>
          </cell>
          <cell r="E285">
            <v>0.81200000000000006</v>
          </cell>
          <cell r="F285">
            <v>18.376000000000001</v>
          </cell>
        </row>
        <row r="286">
          <cell r="C286">
            <v>80</v>
          </cell>
          <cell r="D286">
            <v>20</v>
          </cell>
          <cell r="E286">
            <v>1.0309999999999999</v>
          </cell>
          <cell r="F286">
            <v>17.937999999999999</v>
          </cell>
        </row>
        <row r="287">
          <cell r="C287">
            <v>100</v>
          </cell>
          <cell r="D287">
            <v>20</v>
          </cell>
          <cell r="E287">
            <v>1.2809999999999999</v>
          </cell>
          <cell r="F287">
            <v>17.437999999999999</v>
          </cell>
        </row>
        <row r="288">
          <cell r="C288">
            <v>120</v>
          </cell>
          <cell r="D288">
            <v>20</v>
          </cell>
          <cell r="E288">
            <v>1.5</v>
          </cell>
          <cell r="F288">
            <v>17</v>
          </cell>
        </row>
        <row r="289">
          <cell r="C289">
            <v>140</v>
          </cell>
          <cell r="D289">
            <v>20</v>
          </cell>
          <cell r="E289">
            <v>1.75</v>
          </cell>
          <cell r="F289">
            <v>16.5</v>
          </cell>
        </row>
        <row r="290">
          <cell r="C290">
            <v>160</v>
          </cell>
          <cell r="D290">
            <v>20</v>
          </cell>
          <cell r="E290">
            <v>1.9690000000000001</v>
          </cell>
          <cell r="F290">
            <v>16.062000000000001</v>
          </cell>
        </row>
        <row r="291">
          <cell r="E291">
            <v>0</v>
          </cell>
        </row>
        <row r="292">
          <cell r="C292" t="str">
            <v>5S</v>
          </cell>
          <cell r="D292">
            <v>22</v>
          </cell>
          <cell r="E292">
            <v>0.188</v>
          </cell>
          <cell r="F292">
            <v>21.623999999999999</v>
          </cell>
        </row>
        <row r="293">
          <cell r="C293" t="str">
            <v>10S</v>
          </cell>
          <cell r="D293">
            <v>22</v>
          </cell>
          <cell r="E293">
            <v>0.218</v>
          </cell>
          <cell r="F293">
            <v>21.564</v>
          </cell>
        </row>
        <row r="294">
          <cell r="C294">
            <v>10</v>
          </cell>
          <cell r="D294">
            <v>22</v>
          </cell>
          <cell r="E294">
            <v>0.25</v>
          </cell>
          <cell r="F294">
            <v>21.5</v>
          </cell>
        </row>
        <row r="295">
          <cell r="C295" t="str">
            <v>STD</v>
          </cell>
          <cell r="D295">
            <v>22</v>
          </cell>
          <cell r="E295">
            <v>0.375</v>
          </cell>
          <cell r="F295">
            <v>21.25</v>
          </cell>
        </row>
        <row r="296">
          <cell r="C296">
            <v>20</v>
          </cell>
          <cell r="D296">
            <v>22</v>
          </cell>
          <cell r="E296">
            <v>0.375</v>
          </cell>
          <cell r="F296">
            <v>21.25</v>
          </cell>
        </row>
        <row r="297">
          <cell r="C297" t="str">
            <v>XS</v>
          </cell>
          <cell r="D297">
            <v>22</v>
          </cell>
          <cell r="E297">
            <v>0.5</v>
          </cell>
          <cell r="F297">
            <v>21</v>
          </cell>
        </row>
        <row r="298">
          <cell r="C298">
            <v>30</v>
          </cell>
          <cell r="D298">
            <v>22</v>
          </cell>
          <cell r="E298">
            <v>0.5</v>
          </cell>
          <cell r="F298">
            <v>21</v>
          </cell>
        </row>
        <row r="299">
          <cell r="C299">
            <v>60</v>
          </cell>
          <cell r="D299">
            <v>22</v>
          </cell>
          <cell r="E299">
            <v>0.875</v>
          </cell>
          <cell r="F299">
            <v>20.25</v>
          </cell>
        </row>
        <row r="300">
          <cell r="C300">
            <v>80</v>
          </cell>
          <cell r="D300">
            <v>22</v>
          </cell>
          <cell r="E300">
            <v>1.125</v>
          </cell>
          <cell r="F300">
            <v>19.75</v>
          </cell>
        </row>
        <row r="301">
          <cell r="C301">
            <v>100</v>
          </cell>
          <cell r="D301">
            <v>22</v>
          </cell>
          <cell r="E301">
            <v>1.375</v>
          </cell>
          <cell r="F301">
            <v>19.25</v>
          </cell>
        </row>
        <row r="302">
          <cell r="C302">
            <v>120</v>
          </cell>
          <cell r="D302">
            <v>22</v>
          </cell>
          <cell r="E302">
            <v>1.625</v>
          </cell>
          <cell r="F302">
            <v>18.75</v>
          </cell>
        </row>
        <row r="303">
          <cell r="C303">
            <v>140</v>
          </cell>
          <cell r="D303">
            <v>22</v>
          </cell>
          <cell r="E303">
            <v>1.875</v>
          </cell>
          <cell r="F303">
            <v>18.25</v>
          </cell>
        </row>
        <row r="304">
          <cell r="C304">
            <v>160</v>
          </cell>
          <cell r="D304">
            <v>22</v>
          </cell>
          <cell r="E304">
            <v>2.125</v>
          </cell>
          <cell r="F304">
            <v>17.75</v>
          </cell>
        </row>
        <row r="305">
          <cell r="E305">
            <v>0</v>
          </cell>
        </row>
        <row r="306">
          <cell r="C306" t="str">
            <v>5S</v>
          </cell>
          <cell r="D306">
            <v>24</v>
          </cell>
          <cell r="E306">
            <v>0.218</v>
          </cell>
          <cell r="F306">
            <v>23.564</v>
          </cell>
        </row>
        <row r="307">
          <cell r="C307" t="str">
            <v>10S</v>
          </cell>
          <cell r="D307">
            <v>24</v>
          </cell>
          <cell r="E307">
            <v>0.25</v>
          </cell>
          <cell r="F307">
            <v>23.5</v>
          </cell>
        </row>
        <row r="308">
          <cell r="C308">
            <v>10</v>
          </cell>
          <cell r="D308">
            <v>24</v>
          </cell>
          <cell r="E308">
            <v>0.25</v>
          </cell>
          <cell r="F308">
            <v>23.5</v>
          </cell>
        </row>
        <row r="309">
          <cell r="C309" t="str">
            <v>STD</v>
          </cell>
          <cell r="D309">
            <v>24</v>
          </cell>
          <cell r="E309">
            <v>0.375</v>
          </cell>
          <cell r="F309">
            <v>23.25</v>
          </cell>
        </row>
        <row r="310">
          <cell r="C310">
            <v>20</v>
          </cell>
          <cell r="D310">
            <v>24</v>
          </cell>
          <cell r="E310">
            <v>0.375</v>
          </cell>
          <cell r="F310">
            <v>23.25</v>
          </cell>
        </row>
        <row r="311">
          <cell r="C311" t="str">
            <v>XS</v>
          </cell>
          <cell r="D311">
            <v>24</v>
          </cell>
          <cell r="E311">
            <v>0.5</v>
          </cell>
          <cell r="F311">
            <v>23</v>
          </cell>
        </row>
        <row r="312">
          <cell r="C312">
            <v>30</v>
          </cell>
          <cell r="D312">
            <v>24</v>
          </cell>
          <cell r="E312">
            <v>0.56200000000000006</v>
          </cell>
          <cell r="F312">
            <v>22.876000000000001</v>
          </cell>
        </row>
        <row r="313">
          <cell r="C313">
            <v>40</v>
          </cell>
          <cell r="D313">
            <v>24</v>
          </cell>
          <cell r="E313">
            <v>0.68799999999999994</v>
          </cell>
          <cell r="F313">
            <v>22.623999999999999</v>
          </cell>
        </row>
        <row r="314">
          <cell r="C314">
            <v>60</v>
          </cell>
          <cell r="D314">
            <v>24</v>
          </cell>
          <cell r="E314">
            <v>0.96899999999999997</v>
          </cell>
          <cell r="F314">
            <v>22.062000000000001</v>
          </cell>
        </row>
        <row r="315">
          <cell r="C315">
            <v>80</v>
          </cell>
          <cell r="D315">
            <v>24</v>
          </cell>
          <cell r="E315">
            <v>1.2190000000000001</v>
          </cell>
          <cell r="F315">
            <v>21.562000000000001</v>
          </cell>
        </row>
        <row r="316">
          <cell r="C316">
            <v>100</v>
          </cell>
          <cell r="D316">
            <v>24</v>
          </cell>
          <cell r="E316">
            <v>1.5309999999999999</v>
          </cell>
          <cell r="F316">
            <v>20.937999999999999</v>
          </cell>
        </row>
        <row r="317">
          <cell r="C317">
            <v>120</v>
          </cell>
          <cell r="D317">
            <v>24</v>
          </cell>
          <cell r="E317">
            <v>1.8120000000000001</v>
          </cell>
          <cell r="F317">
            <v>20.376000000000001</v>
          </cell>
        </row>
        <row r="318">
          <cell r="C318">
            <v>140</v>
          </cell>
          <cell r="D318">
            <v>24</v>
          </cell>
          <cell r="E318">
            <v>2.0619999999999998</v>
          </cell>
          <cell r="F318">
            <v>19.876000000000001</v>
          </cell>
        </row>
        <row r="319">
          <cell r="C319">
            <v>160</v>
          </cell>
          <cell r="D319">
            <v>24</v>
          </cell>
          <cell r="E319">
            <v>2.3439999999999999</v>
          </cell>
          <cell r="F319">
            <v>19.312000000000001</v>
          </cell>
        </row>
        <row r="320">
          <cell r="E320">
            <v>0</v>
          </cell>
        </row>
        <row r="321">
          <cell r="C321" t="str">
            <v>STD</v>
          </cell>
          <cell r="D321">
            <v>26</v>
          </cell>
          <cell r="E321">
            <v>0.375</v>
          </cell>
          <cell r="F321">
            <v>25.25</v>
          </cell>
        </row>
        <row r="322">
          <cell r="C322">
            <v>10</v>
          </cell>
          <cell r="D322">
            <v>26</v>
          </cell>
          <cell r="E322">
            <v>0.312</v>
          </cell>
          <cell r="F322">
            <v>25.376000000000001</v>
          </cell>
        </row>
        <row r="323">
          <cell r="C323" t="str">
            <v>XS</v>
          </cell>
          <cell r="D323">
            <v>26</v>
          </cell>
          <cell r="E323">
            <v>0.5</v>
          </cell>
          <cell r="F323">
            <v>25</v>
          </cell>
        </row>
        <row r="324">
          <cell r="C324">
            <v>20</v>
          </cell>
          <cell r="D324">
            <v>26</v>
          </cell>
          <cell r="E324">
            <v>0.5</v>
          </cell>
          <cell r="F324">
            <v>25</v>
          </cell>
        </row>
        <row r="325">
          <cell r="C325" t="str">
            <v/>
          </cell>
          <cell r="D325" t="str">
            <v/>
          </cell>
          <cell r="E325">
            <v>0</v>
          </cell>
        </row>
        <row r="326">
          <cell r="C326">
            <v>10</v>
          </cell>
          <cell r="D326">
            <v>28</v>
          </cell>
          <cell r="E326">
            <v>0.312</v>
          </cell>
          <cell r="F326">
            <v>27.376000000000001</v>
          </cell>
        </row>
        <row r="327">
          <cell r="C327" t="str">
            <v>STD</v>
          </cell>
          <cell r="D327">
            <v>28</v>
          </cell>
          <cell r="E327">
            <v>0.375</v>
          </cell>
          <cell r="F327">
            <v>27.25</v>
          </cell>
        </row>
        <row r="328">
          <cell r="C328" t="str">
            <v>XS</v>
          </cell>
          <cell r="D328">
            <v>28</v>
          </cell>
          <cell r="E328">
            <v>0.5</v>
          </cell>
          <cell r="F328">
            <v>27</v>
          </cell>
        </row>
        <row r="329">
          <cell r="C329">
            <v>20</v>
          </cell>
          <cell r="D329">
            <v>28</v>
          </cell>
          <cell r="E329">
            <v>0.5</v>
          </cell>
          <cell r="F329">
            <v>27</v>
          </cell>
        </row>
        <row r="330">
          <cell r="C330">
            <v>30</v>
          </cell>
          <cell r="D330">
            <v>28</v>
          </cell>
          <cell r="E330">
            <v>0.625</v>
          </cell>
          <cell r="F330">
            <v>26.75</v>
          </cell>
        </row>
        <row r="331">
          <cell r="E331">
            <v>0</v>
          </cell>
        </row>
        <row r="332">
          <cell r="C332" t="str">
            <v>5S</v>
          </cell>
          <cell r="D332">
            <v>30</v>
          </cell>
          <cell r="E332">
            <v>0.25</v>
          </cell>
          <cell r="F332">
            <v>29.5</v>
          </cell>
        </row>
        <row r="333">
          <cell r="C333" t="str">
            <v>10S</v>
          </cell>
          <cell r="D333">
            <v>30</v>
          </cell>
          <cell r="E333">
            <v>0.312</v>
          </cell>
          <cell r="F333">
            <v>29.376000000000001</v>
          </cell>
        </row>
        <row r="334">
          <cell r="C334">
            <v>10</v>
          </cell>
          <cell r="D334">
            <v>30</v>
          </cell>
          <cell r="E334">
            <v>0.312</v>
          </cell>
          <cell r="F334">
            <v>29.376000000000001</v>
          </cell>
        </row>
        <row r="335">
          <cell r="C335" t="str">
            <v>STD</v>
          </cell>
          <cell r="D335">
            <v>30</v>
          </cell>
          <cell r="E335">
            <v>0.375</v>
          </cell>
          <cell r="F335">
            <v>29.25</v>
          </cell>
        </row>
        <row r="336">
          <cell r="C336" t="str">
            <v>XS</v>
          </cell>
          <cell r="D336">
            <v>30</v>
          </cell>
          <cell r="E336">
            <v>0.5</v>
          </cell>
          <cell r="F336">
            <v>29</v>
          </cell>
        </row>
        <row r="337">
          <cell r="C337">
            <v>20</v>
          </cell>
          <cell r="D337">
            <v>30</v>
          </cell>
          <cell r="E337">
            <v>0.5</v>
          </cell>
          <cell r="F337">
            <v>29</v>
          </cell>
        </row>
        <row r="338">
          <cell r="C338">
            <v>30</v>
          </cell>
          <cell r="D338">
            <v>30</v>
          </cell>
          <cell r="E338">
            <v>0.625</v>
          </cell>
          <cell r="F338">
            <v>28.75</v>
          </cell>
        </row>
        <row r="339">
          <cell r="E339">
            <v>0</v>
          </cell>
        </row>
        <row r="340">
          <cell r="C340">
            <v>10</v>
          </cell>
          <cell r="D340">
            <v>32</v>
          </cell>
          <cell r="E340">
            <v>0.312</v>
          </cell>
          <cell r="F340">
            <v>31.376000000000001</v>
          </cell>
        </row>
        <row r="341">
          <cell r="C341" t="str">
            <v>STD</v>
          </cell>
          <cell r="D341">
            <v>32</v>
          </cell>
          <cell r="E341">
            <v>0.375</v>
          </cell>
          <cell r="F341">
            <v>31.25</v>
          </cell>
        </row>
        <row r="342">
          <cell r="C342" t="str">
            <v>XS</v>
          </cell>
          <cell r="D342">
            <v>32</v>
          </cell>
          <cell r="E342">
            <v>0.5</v>
          </cell>
          <cell r="F342">
            <v>31</v>
          </cell>
        </row>
        <row r="343">
          <cell r="C343">
            <v>20</v>
          </cell>
          <cell r="D343">
            <v>32</v>
          </cell>
          <cell r="E343">
            <v>0.5</v>
          </cell>
          <cell r="F343">
            <v>31</v>
          </cell>
        </row>
        <row r="344">
          <cell r="C344">
            <v>30</v>
          </cell>
          <cell r="D344">
            <v>32</v>
          </cell>
          <cell r="E344">
            <v>0.625</v>
          </cell>
          <cell r="F344">
            <v>30.75</v>
          </cell>
        </row>
        <row r="345">
          <cell r="C345">
            <v>40</v>
          </cell>
          <cell r="D345">
            <v>32</v>
          </cell>
          <cell r="E345">
            <v>0.68799999999999994</v>
          </cell>
          <cell r="F345">
            <v>30.623999999999999</v>
          </cell>
        </row>
        <row r="346">
          <cell r="E346">
            <v>0</v>
          </cell>
        </row>
        <row r="347">
          <cell r="C347">
            <v>10</v>
          </cell>
          <cell r="D347">
            <v>34</v>
          </cell>
          <cell r="E347">
            <v>0.34399999999999997</v>
          </cell>
          <cell r="F347">
            <v>33.311999999999998</v>
          </cell>
        </row>
        <row r="348">
          <cell r="C348" t="str">
            <v>STD</v>
          </cell>
          <cell r="D348">
            <v>34</v>
          </cell>
          <cell r="E348">
            <v>0.375</v>
          </cell>
          <cell r="F348">
            <v>33.25</v>
          </cell>
        </row>
        <row r="349">
          <cell r="C349" t="str">
            <v>XS</v>
          </cell>
          <cell r="D349">
            <v>34</v>
          </cell>
          <cell r="E349">
            <v>0.5</v>
          </cell>
          <cell r="F349">
            <v>33</v>
          </cell>
        </row>
        <row r="350">
          <cell r="C350">
            <v>20</v>
          </cell>
          <cell r="D350">
            <v>34</v>
          </cell>
          <cell r="E350">
            <v>0.5</v>
          </cell>
          <cell r="F350">
            <v>33</v>
          </cell>
        </row>
        <row r="351">
          <cell r="C351">
            <v>30</v>
          </cell>
          <cell r="D351">
            <v>34</v>
          </cell>
          <cell r="E351">
            <v>0.625</v>
          </cell>
          <cell r="F351">
            <v>32.75</v>
          </cell>
        </row>
        <row r="352">
          <cell r="C352">
            <v>40</v>
          </cell>
          <cell r="D352">
            <v>34</v>
          </cell>
          <cell r="E352">
            <v>0.68799999999999994</v>
          </cell>
          <cell r="F352">
            <v>32.624000000000002</v>
          </cell>
        </row>
        <row r="353">
          <cell r="E353">
            <v>0</v>
          </cell>
        </row>
        <row r="354">
          <cell r="C354">
            <v>10</v>
          </cell>
          <cell r="D354">
            <v>36</v>
          </cell>
          <cell r="E354">
            <v>0.312</v>
          </cell>
          <cell r="F354">
            <v>35.375999999999998</v>
          </cell>
        </row>
        <row r="355">
          <cell r="C355" t="str">
            <v>STD</v>
          </cell>
          <cell r="D355">
            <v>36</v>
          </cell>
          <cell r="E355">
            <v>0.375</v>
          </cell>
          <cell r="F355">
            <v>35.25</v>
          </cell>
        </row>
        <row r="356">
          <cell r="C356" t="str">
            <v>XS</v>
          </cell>
          <cell r="D356">
            <v>36</v>
          </cell>
          <cell r="E356">
            <v>0.5</v>
          </cell>
          <cell r="F356">
            <v>35</v>
          </cell>
        </row>
        <row r="357">
          <cell r="C357">
            <v>20</v>
          </cell>
          <cell r="D357">
            <v>36</v>
          </cell>
          <cell r="E357">
            <v>0.5</v>
          </cell>
          <cell r="F357">
            <v>35</v>
          </cell>
        </row>
        <row r="358">
          <cell r="C358">
            <v>30</v>
          </cell>
          <cell r="D358">
            <v>36</v>
          </cell>
          <cell r="E358">
            <v>0.625</v>
          </cell>
          <cell r="F358">
            <v>34.75</v>
          </cell>
        </row>
        <row r="359">
          <cell r="C359">
            <v>40</v>
          </cell>
          <cell r="D359">
            <v>36</v>
          </cell>
          <cell r="E359">
            <v>0.75</v>
          </cell>
          <cell r="F359">
            <v>34.5</v>
          </cell>
        </row>
        <row r="360">
          <cell r="E360">
            <v>0</v>
          </cell>
        </row>
        <row r="361">
          <cell r="C361" t="str">
            <v>STD</v>
          </cell>
          <cell r="D361">
            <v>38</v>
          </cell>
          <cell r="E361">
            <v>0.375</v>
          </cell>
          <cell r="F361">
            <v>37.25</v>
          </cell>
        </row>
        <row r="362">
          <cell r="C362" t="str">
            <v>XS</v>
          </cell>
          <cell r="D362">
            <v>38</v>
          </cell>
          <cell r="E362">
            <v>0.5</v>
          </cell>
          <cell r="F362">
            <v>37</v>
          </cell>
        </row>
        <row r="363">
          <cell r="E363">
            <v>0</v>
          </cell>
        </row>
        <row r="364">
          <cell r="C364" t="str">
            <v>STD</v>
          </cell>
          <cell r="D364">
            <v>40</v>
          </cell>
          <cell r="E364">
            <v>0.375</v>
          </cell>
          <cell r="F364">
            <v>39.25</v>
          </cell>
        </row>
        <row r="365">
          <cell r="C365" t="str">
            <v>XS</v>
          </cell>
          <cell r="D365">
            <v>40</v>
          </cell>
          <cell r="E365">
            <v>0.5</v>
          </cell>
          <cell r="F365">
            <v>39</v>
          </cell>
        </row>
        <row r="366">
          <cell r="E366">
            <v>0</v>
          </cell>
        </row>
        <row r="367">
          <cell r="C367" t="str">
            <v>STD</v>
          </cell>
          <cell r="D367">
            <v>42</v>
          </cell>
          <cell r="E367">
            <v>0.375</v>
          </cell>
          <cell r="F367">
            <v>41.25</v>
          </cell>
        </row>
        <row r="368">
          <cell r="C368" t="str">
            <v>XS</v>
          </cell>
          <cell r="D368">
            <v>42</v>
          </cell>
          <cell r="E368">
            <v>0.5</v>
          </cell>
          <cell r="F368">
            <v>41</v>
          </cell>
        </row>
        <row r="369">
          <cell r="E369">
            <v>0</v>
          </cell>
        </row>
        <row r="370">
          <cell r="C370" t="str">
            <v>STD</v>
          </cell>
          <cell r="D370">
            <v>44</v>
          </cell>
          <cell r="E370">
            <v>0.375</v>
          </cell>
          <cell r="F370">
            <v>43.25</v>
          </cell>
        </row>
        <row r="371">
          <cell r="C371" t="str">
            <v>XS</v>
          </cell>
          <cell r="D371">
            <v>44</v>
          </cell>
          <cell r="E371">
            <v>0.5</v>
          </cell>
          <cell r="F371">
            <v>43</v>
          </cell>
        </row>
        <row r="372">
          <cell r="E372">
            <v>0</v>
          </cell>
        </row>
        <row r="373">
          <cell r="C373" t="str">
            <v>STD</v>
          </cell>
          <cell r="D373">
            <v>46</v>
          </cell>
          <cell r="E373">
            <v>0.375</v>
          </cell>
          <cell r="F373">
            <v>45.25</v>
          </cell>
        </row>
        <row r="374">
          <cell r="C374" t="str">
            <v>XS</v>
          </cell>
          <cell r="D374">
            <v>46</v>
          </cell>
          <cell r="E374">
            <v>0.5</v>
          </cell>
          <cell r="F374">
            <v>45</v>
          </cell>
        </row>
        <row r="375">
          <cell r="E375">
            <v>0</v>
          </cell>
        </row>
        <row r="376">
          <cell r="C376" t="str">
            <v>STD</v>
          </cell>
          <cell r="D376">
            <v>48</v>
          </cell>
          <cell r="E376">
            <v>0.375</v>
          </cell>
          <cell r="F376">
            <v>47.25</v>
          </cell>
        </row>
        <row r="377">
          <cell r="C377" t="str">
            <v>XS</v>
          </cell>
          <cell r="D377">
            <v>48</v>
          </cell>
          <cell r="E377">
            <v>0.5</v>
          </cell>
          <cell r="F377">
            <v>47</v>
          </cell>
        </row>
      </sheetData>
      <sheetData sheetId="4" refreshError="1"/>
      <sheetData sheetId="5" refreshError="1"/>
      <sheetData sheetId="6" refreshError="1"/>
      <sheetData sheetId="7" refreshError="1"/>
      <sheetData sheetId="8" refreshError="1"/>
      <sheetData sheetId="9" refreshError="1">
        <row r="3">
          <cell r="A3">
            <v>1</v>
          </cell>
          <cell r="B3" t="str">
            <v>A106 Gr B</v>
          </cell>
        </row>
        <row r="4">
          <cell r="A4">
            <v>2</v>
          </cell>
          <cell r="B4" t="str">
            <v>A106 Gr C</v>
          </cell>
        </row>
        <row r="5">
          <cell r="A5">
            <v>3</v>
          </cell>
          <cell r="B5" t="str">
            <v>A335 Gr P-11</v>
          </cell>
        </row>
        <row r="6">
          <cell r="A6">
            <v>4</v>
          </cell>
          <cell r="B6" t="str">
            <v>A335 Gr P-22</v>
          </cell>
        </row>
        <row r="7">
          <cell r="A7">
            <v>5</v>
          </cell>
          <cell r="B7" t="str">
            <v>A335 GR.P5</v>
          </cell>
        </row>
        <row r="8">
          <cell r="A8">
            <v>6</v>
          </cell>
          <cell r="B8" t="str">
            <v>A335 Gr P-91</v>
          </cell>
        </row>
        <row r="9">
          <cell r="A9">
            <v>7</v>
          </cell>
          <cell r="B9" t="str">
            <v>A312 TP304</v>
          </cell>
        </row>
        <row r="10">
          <cell r="A10">
            <v>8</v>
          </cell>
          <cell r="B10" t="str">
            <v>A312 TP304LS</v>
          </cell>
        </row>
        <row r="11">
          <cell r="A11">
            <v>9</v>
          </cell>
          <cell r="B11" t="str">
            <v>A312 TP304LW</v>
          </cell>
        </row>
        <row r="12">
          <cell r="A12">
            <v>10</v>
          </cell>
          <cell r="B12" t="str">
            <v>A358 304LCL2</v>
          </cell>
        </row>
        <row r="13">
          <cell r="A13">
            <v>11</v>
          </cell>
          <cell r="B13" t="str">
            <v>A312 TP316LS</v>
          </cell>
        </row>
        <row r="14">
          <cell r="A14">
            <v>12</v>
          </cell>
          <cell r="B14" t="str">
            <v>A312 TP316</v>
          </cell>
        </row>
        <row r="15">
          <cell r="A15">
            <v>13</v>
          </cell>
          <cell r="B15" t="str">
            <v>A358 316CL1</v>
          </cell>
        </row>
        <row r="16">
          <cell r="A16">
            <v>14</v>
          </cell>
          <cell r="B16" t="str">
            <v>A358  304CL1</v>
          </cell>
        </row>
        <row r="17">
          <cell r="A17">
            <v>15</v>
          </cell>
          <cell r="B17" t="str">
            <v>A358  304CL2</v>
          </cell>
        </row>
        <row r="18">
          <cell r="A18">
            <v>16</v>
          </cell>
          <cell r="B18" t="str">
            <v>A358  304LCL1</v>
          </cell>
        </row>
        <row r="19">
          <cell r="A19">
            <v>17</v>
          </cell>
          <cell r="B19" t="str">
            <v>A53 Gr A (ERW)</v>
          </cell>
        </row>
        <row r="20">
          <cell r="A20">
            <v>18</v>
          </cell>
          <cell r="B20" t="str">
            <v>A53 Gr B (ERW)</v>
          </cell>
        </row>
        <row r="21">
          <cell r="A21">
            <v>19</v>
          </cell>
          <cell r="B21" t="str">
            <v>A672 Gr B60</v>
          </cell>
        </row>
        <row r="22">
          <cell r="A22">
            <v>20</v>
          </cell>
          <cell r="B22" t="str">
            <v>A672 CL22 B70</v>
          </cell>
        </row>
        <row r="23">
          <cell r="A23">
            <v>21</v>
          </cell>
          <cell r="B23" t="str">
            <v>A672 CL23 B70</v>
          </cell>
        </row>
        <row r="24">
          <cell r="A24">
            <v>22</v>
          </cell>
          <cell r="B24" t="str">
            <v>A691 1.25Cr CL22</v>
          </cell>
        </row>
        <row r="25">
          <cell r="A25">
            <v>23</v>
          </cell>
          <cell r="B25" t="str">
            <v>A691  2.25Cr CL22</v>
          </cell>
        </row>
        <row r="26">
          <cell r="A26">
            <v>24</v>
          </cell>
          <cell r="B26" t="str">
            <v>A691  5Cr CL22</v>
          </cell>
        </row>
        <row r="27">
          <cell r="A27">
            <v>25</v>
          </cell>
          <cell r="B27" t="str">
            <v>A211  A570-40</v>
          </cell>
        </row>
        <row r="28">
          <cell r="A28">
            <v>26</v>
          </cell>
          <cell r="B28" t="str">
            <v>A134  A283C</v>
          </cell>
        </row>
        <row r="29">
          <cell r="A29">
            <v>27</v>
          </cell>
          <cell r="B29" t="str">
            <v>A283  GR.C</v>
          </cell>
        </row>
        <row r="30">
          <cell r="A30">
            <v>28</v>
          </cell>
          <cell r="B30" t="str">
            <v>A139 GR.B</v>
          </cell>
        </row>
        <row r="31">
          <cell r="A31">
            <v>29</v>
          </cell>
          <cell r="B31" t="str">
            <v>API  5L  GR.B</v>
          </cell>
        </row>
        <row r="32">
          <cell r="A32">
            <v>30</v>
          </cell>
          <cell r="B32" t="str">
            <v>A312 TP 321S</v>
          </cell>
        </row>
        <row r="33">
          <cell r="A33">
            <v>31</v>
          </cell>
          <cell r="B33" t="str">
            <v>A358 321CL1</v>
          </cell>
        </row>
        <row r="34">
          <cell r="A34">
            <v>32</v>
          </cell>
          <cell r="B34" t="str">
            <v>IS 3589 GR. Fe330 S</v>
          </cell>
        </row>
        <row r="35">
          <cell r="A35">
            <v>33</v>
          </cell>
          <cell r="B35" t="str">
            <v>IS 3589 GR. Fe410 S</v>
          </cell>
        </row>
        <row r="36">
          <cell r="A36">
            <v>34</v>
          </cell>
          <cell r="B36" t="str">
            <v>IS 3589 GR. Fe450 S</v>
          </cell>
        </row>
        <row r="37">
          <cell r="A37">
            <v>35</v>
          </cell>
          <cell r="B37" t="str">
            <v>IS 3589 GR. Fe330 ERW</v>
          </cell>
        </row>
        <row r="38">
          <cell r="A38">
            <v>36</v>
          </cell>
          <cell r="B38" t="str">
            <v>IS 3589 GR. Fe410 ERW</v>
          </cell>
        </row>
        <row r="39">
          <cell r="A39">
            <v>37</v>
          </cell>
          <cell r="B39" t="str">
            <v>IS 3589 GR. Fe450 ERW</v>
          </cell>
        </row>
        <row r="40">
          <cell r="A40">
            <v>38</v>
          </cell>
          <cell r="B40" t="str">
            <v>IS 1239</v>
          </cell>
        </row>
      </sheetData>
      <sheetData sheetId="10" refreshError="1"/>
      <sheetData sheetId="11" refreshError="1"/>
      <sheetData sheetId="12" refreshError="1">
        <row r="8">
          <cell r="A8">
            <v>-20</v>
          </cell>
        </row>
        <row r="37">
          <cell r="A37">
            <v>-20</v>
          </cell>
          <cell r="B37">
            <v>740</v>
          </cell>
          <cell r="C37">
            <v>750</v>
          </cell>
          <cell r="D37">
            <v>695</v>
          </cell>
          <cell r="E37">
            <v>620</v>
          </cell>
          <cell r="F37">
            <v>695</v>
          </cell>
          <cell r="G37">
            <v>590</v>
          </cell>
          <cell r="H37">
            <v>750</v>
          </cell>
          <cell r="I37">
            <v>620</v>
          </cell>
          <cell r="J37">
            <v>750</v>
          </cell>
          <cell r="K37">
            <v>750</v>
          </cell>
          <cell r="L37">
            <v>750</v>
          </cell>
          <cell r="M37">
            <v>615</v>
          </cell>
          <cell r="N37">
            <v>750</v>
          </cell>
          <cell r="O37">
            <v>750</v>
          </cell>
          <cell r="P37">
            <v>750</v>
          </cell>
          <cell r="Q37">
            <v>720</v>
          </cell>
          <cell r="R37">
            <v>720</v>
          </cell>
          <cell r="S37">
            <v>600</v>
          </cell>
          <cell r="T37">
            <v>720</v>
          </cell>
          <cell r="U37">
            <v>720</v>
          </cell>
          <cell r="V37">
            <v>670</v>
          </cell>
          <cell r="W37">
            <v>670</v>
          </cell>
        </row>
        <row r="38">
          <cell r="A38">
            <v>100</v>
          </cell>
          <cell r="B38">
            <v>740</v>
          </cell>
          <cell r="C38">
            <v>750</v>
          </cell>
          <cell r="D38">
            <v>695</v>
          </cell>
          <cell r="E38">
            <v>620</v>
          </cell>
          <cell r="F38">
            <v>695</v>
          </cell>
          <cell r="G38">
            <v>590</v>
          </cell>
          <cell r="H38">
            <v>750</v>
          </cell>
          <cell r="I38">
            <v>620</v>
          </cell>
          <cell r="J38">
            <v>750</v>
          </cell>
          <cell r="K38">
            <v>750</v>
          </cell>
          <cell r="L38">
            <v>750</v>
          </cell>
          <cell r="M38">
            <v>615</v>
          </cell>
          <cell r="N38">
            <v>750</v>
          </cell>
          <cell r="O38">
            <v>750</v>
          </cell>
          <cell r="P38">
            <v>750</v>
          </cell>
          <cell r="Q38">
            <v>720</v>
          </cell>
          <cell r="R38">
            <v>720</v>
          </cell>
          <cell r="S38">
            <v>600</v>
          </cell>
          <cell r="T38">
            <v>720</v>
          </cell>
          <cell r="U38">
            <v>720</v>
          </cell>
          <cell r="V38">
            <v>670</v>
          </cell>
          <cell r="W38">
            <v>670</v>
          </cell>
        </row>
        <row r="39">
          <cell r="A39">
            <v>200</v>
          </cell>
          <cell r="B39">
            <v>675</v>
          </cell>
          <cell r="C39">
            <v>750</v>
          </cell>
          <cell r="D39">
            <v>655</v>
          </cell>
          <cell r="E39">
            <v>560</v>
          </cell>
          <cell r="F39">
            <v>680</v>
          </cell>
          <cell r="G39">
            <v>590</v>
          </cell>
          <cell r="H39">
            <v>750</v>
          </cell>
          <cell r="I39">
            <v>570</v>
          </cell>
          <cell r="J39">
            <v>750</v>
          </cell>
          <cell r="K39">
            <v>750</v>
          </cell>
          <cell r="L39">
            <v>750</v>
          </cell>
          <cell r="M39">
            <v>555</v>
          </cell>
          <cell r="N39">
            <v>745</v>
          </cell>
          <cell r="O39">
            <v>750</v>
          </cell>
          <cell r="P39">
            <v>750</v>
          </cell>
          <cell r="Q39">
            <v>600</v>
          </cell>
          <cell r="R39">
            <v>620</v>
          </cell>
          <cell r="S39">
            <v>505</v>
          </cell>
          <cell r="T39">
            <v>645</v>
          </cell>
          <cell r="U39">
            <v>660</v>
          </cell>
          <cell r="V39">
            <v>605</v>
          </cell>
          <cell r="W39">
            <v>605</v>
          </cell>
        </row>
        <row r="40">
          <cell r="A40">
            <v>300</v>
          </cell>
          <cell r="B40">
            <v>655</v>
          </cell>
          <cell r="C40">
            <v>730</v>
          </cell>
          <cell r="D40">
            <v>640</v>
          </cell>
          <cell r="E40">
            <v>550</v>
          </cell>
          <cell r="F40">
            <v>655</v>
          </cell>
          <cell r="G40">
            <v>590</v>
          </cell>
          <cell r="H40">
            <v>720</v>
          </cell>
          <cell r="I40">
            <v>555</v>
          </cell>
          <cell r="J40">
            <v>720</v>
          </cell>
          <cell r="K40">
            <v>730</v>
          </cell>
          <cell r="L40">
            <v>730</v>
          </cell>
          <cell r="M40">
            <v>535</v>
          </cell>
          <cell r="N40">
            <v>715</v>
          </cell>
          <cell r="O40">
            <v>730</v>
          </cell>
          <cell r="P40">
            <v>730</v>
          </cell>
          <cell r="Q40">
            <v>540</v>
          </cell>
          <cell r="R40">
            <v>560</v>
          </cell>
          <cell r="S40">
            <v>455</v>
          </cell>
          <cell r="T40">
            <v>595</v>
          </cell>
          <cell r="U40">
            <v>615</v>
          </cell>
          <cell r="V40">
            <v>570</v>
          </cell>
          <cell r="W40">
            <v>570</v>
          </cell>
        </row>
        <row r="41">
          <cell r="A41">
            <v>400</v>
          </cell>
          <cell r="B41">
            <v>635</v>
          </cell>
          <cell r="C41">
            <v>705</v>
          </cell>
          <cell r="D41">
            <v>620</v>
          </cell>
          <cell r="E41">
            <v>530</v>
          </cell>
          <cell r="F41">
            <v>640</v>
          </cell>
          <cell r="G41">
            <v>570</v>
          </cell>
          <cell r="H41">
            <v>695</v>
          </cell>
          <cell r="I41">
            <v>555</v>
          </cell>
          <cell r="J41">
            <v>695</v>
          </cell>
          <cell r="K41">
            <v>705</v>
          </cell>
          <cell r="L41">
            <v>705</v>
          </cell>
          <cell r="M41">
            <v>530</v>
          </cell>
          <cell r="N41">
            <v>705</v>
          </cell>
          <cell r="O41">
            <v>705</v>
          </cell>
          <cell r="P41">
            <v>705</v>
          </cell>
          <cell r="Q41">
            <v>495</v>
          </cell>
          <cell r="R41">
            <v>515</v>
          </cell>
          <cell r="S41">
            <v>415</v>
          </cell>
          <cell r="T41">
            <v>550</v>
          </cell>
          <cell r="U41">
            <v>575</v>
          </cell>
          <cell r="V41">
            <v>535</v>
          </cell>
          <cell r="W41">
            <v>535</v>
          </cell>
        </row>
        <row r="42">
          <cell r="A42">
            <v>500</v>
          </cell>
          <cell r="B42">
            <v>600</v>
          </cell>
          <cell r="C42">
            <v>665</v>
          </cell>
          <cell r="D42">
            <v>585</v>
          </cell>
          <cell r="E42">
            <v>500</v>
          </cell>
          <cell r="F42">
            <v>620</v>
          </cell>
          <cell r="G42">
            <v>550</v>
          </cell>
          <cell r="H42">
            <v>665</v>
          </cell>
          <cell r="I42">
            <v>555</v>
          </cell>
          <cell r="J42">
            <v>665</v>
          </cell>
          <cell r="K42">
            <v>665</v>
          </cell>
          <cell r="L42">
            <v>665</v>
          </cell>
          <cell r="M42">
            <v>525</v>
          </cell>
          <cell r="N42">
            <v>665</v>
          </cell>
          <cell r="O42">
            <v>665</v>
          </cell>
          <cell r="P42">
            <v>665</v>
          </cell>
          <cell r="Q42">
            <v>465</v>
          </cell>
          <cell r="R42">
            <v>480</v>
          </cell>
          <cell r="S42">
            <v>380</v>
          </cell>
          <cell r="T42">
            <v>515</v>
          </cell>
          <cell r="U42">
            <v>540</v>
          </cell>
          <cell r="V42">
            <v>505</v>
          </cell>
          <cell r="W42">
            <v>505</v>
          </cell>
        </row>
        <row r="43">
          <cell r="A43">
            <v>600</v>
          </cell>
          <cell r="B43">
            <v>550</v>
          </cell>
          <cell r="C43">
            <v>605</v>
          </cell>
          <cell r="D43">
            <v>535</v>
          </cell>
          <cell r="E43">
            <v>455</v>
          </cell>
          <cell r="F43">
            <v>605</v>
          </cell>
          <cell r="G43">
            <v>535</v>
          </cell>
          <cell r="H43">
            <v>605</v>
          </cell>
          <cell r="I43">
            <v>555</v>
          </cell>
          <cell r="J43">
            <v>605</v>
          </cell>
          <cell r="K43">
            <v>605</v>
          </cell>
          <cell r="L43">
            <v>605</v>
          </cell>
          <cell r="M43">
            <v>520</v>
          </cell>
          <cell r="N43">
            <v>605</v>
          </cell>
          <cell r="O43">
            <v>605</v>
          </cell>
          <cell r="P43">
            <v>605</v>
          </cell>
          <cell r="Q43">
            <v>435</v>
          </cell>
          <cell r="R43">
            <v>450</v>
          </cell>
          <cell r="S43">
            <v>360</v>
          </cell>
          <cell r="T43">
            <v>485</v>
          </cell>
          <cell r="U43">
            <v>515</v>
          </cell>
          <cell r="V43">
            <v>480</v>
          </cell>
          <cell r="W43">
            <v>480</v>
          </cell>
        </row>
        <row r="44">
          <cell r="A44">
            <v>650</v>
          </cell>
          <cell r="B44">
            <v>535</v>
          </cell>
          <cell r="C44">
            <v>590</v>
          </cell>
          <cell r="D44">
            <v>525</v>
          </cell>
          <cell r="E44">
            <v>450</v>
          </cell>
          <cell r="F44">
            <v>590</v>
          </cell>
          <cell r="G44">
            <v>525</v>
          </cell>
          <cell r="H44">
            <v>590</v>
          </cell>
          <cell r="I44">
            <v>555</v>
          </cell>
          <cell r="J44">
            <v>590</v>
          </cell>
          <cell r="K44">
            <v>590</v>
          </cell>
          <cell r="L44">
            <v>590</v>
          </cell>
          <cell r="M44">
            <v>510</v>
          </cell>
          <cell r="N44">
            <v>590</v>
          </cell>
          <cell r="O44">
            <v>590</v>
          </cell>
          <cell r="P44">
            <v>590</v>
          </cell>
          <cell r="Q44">
            <v>430</v>
          </cell>
          <cell r="R44">
            <v>445</v>
          </cell>
          <cell r="S44">
            <v>350</v>
          </cell>
          <cell r="T44">
            <v>480</v>
          </cell>
          <cell r="U44">
            <v>505</v>
          </cell>
          <cell r="V44">
            <v>465</v>
          </cell>
          <cell r="W44">
            <v>470</v>
          </cell>
        </row>
        <row r="45">
          <cell r="A45">
            <v>700</v>
          </cell>
          <cell r="B45">
            <v>535</v>
          </cell>
          <cell r="C45">
            <v>570</v>
          </cell>
          <cell r="D45">
            <v>520</v>
          </cell>
          <cell r="E45">
            <v>450</v>
          </cell>
          <cell r="F45">
            <v>570</v>
          </cell>
          <cell r="G45">
            <v>510</v>
          </cell>
          <cell r="H45">
            <v>570</v>
          </cell>
          <cell r="I45">
            <v>545</v>
          </cell>
          <cell r="J45">
            <v>570</v>
          </cell>
          <cell r="K45">
            <v>570</v>
          </cell>
          <cell r="L45">
            <v>570</v>
          </cell>
          <cell r="M45">
            <v>505</v>
          </cell>
          <cell r="N45">
            <v>570</v>
          </cell>
          <cell r="O45">
            <v>570</v>
          </cell>
          <cell r="P45">
            <v>570</v>
          </cell>
          <cell r="Q45">
            <v>425</v>
          </cell>
          <cell r="R45">
            <v>430</v>
          </cell>
          <cell r="S45">
            <v>345</v>
          </cell>
          <cell r="T45">
            <v>465</v>
          </cell>
          <cell r="U45">
            <v>495</v>
          </cell>
          <cell r="V45">
            <v>455</v>
          </cell>
          <cell r="W45">
            <v>455</v>
          </cell>
        </row>
        <row r="46">
          <cell r="A46">
            <v>750</v>
          </cell>
          <cell r="B46">
            <v>505</v>
          </cell>
          <cell r="C46">
            <v>505</v>
          </cell>
          <cell r="D46">
            <v>475</v>
          </cell>
          <cell r="E46">
            <v>445</v>
          </cell>
          <cell r="F46">
            <v>530</v>
          </cell>
          <cell r="G46">
            <v>475</v>
          </cell>
          <cell r="H46">
            <v>530</v>
          </cell>
          <cell r="I46">
            <v>515</v>
          </cell>
          <cell r="J46">
            <v>530</v>
          </cell>
          <cell r="K46">
            <v>530</v>
          </cell>
          <cell r="L46">
            <v>530</v>
          </cell>
          <cell r="M46">
            <v>455</v>
          </cell>
          <cell r="N46">
            <v>530</v>
          </cell>
          <cell r="O46">
            <v>530</v>
          </cell>
          <cell r="P46">
            <v>530</v>
          </cell>
          <cell r="Q46">
            <v>415</v>
          </cell>
          <cell r="R46">
            <v>425</v>
          </cell>
          <cell r="S46">
            <v>335</v>
          </cell>
          <cell r="T46">
            <v>460</v>
          </cell>
          <cell r="U46">
            <v>490</v>
          </cell>
          <cell r="V46">
            <v>445</v>
          </cell>
          <cell r="W46">
            <v>450</v>
          </cell>
        </row>
        <row r="47">
          <cell r="A47">
            <v>800</v>
          </cell>
          <cell r="B47">
            <v>410</v>
          </cell>
          <cell r="C47">
            <v>410</v>
          </cell>
          <cell r="D47">
            <v>390</v>
          </cell>
          <cell r="E47">
            <v>370</v>
          </cell>
          <cell r="F47">
            <v>510</v>
          </cell>
          <cell r="G47">
            <v>475</v>
          </cell>
          <cell r="H47">
            <v>510</v>
          </cell>
          <cell r="I47">
            <v>510</v>
          </cell>
          <cell r="J47">
            <v>510</v>
          </cell>
          <cell r="K47">
            <v>510</v>
          </cell>
          <cell r="L47">
            <v>510</v>
          </cell>
          <cell r="M47">
            <v>440</v>
          </cell>
          <cell r="N47">
            <v>510</v>
          </cell>
          <cell r="O47">
            <v>510</v>
          </cell>
          <cell r="P47">
            <v>510</v>
          </cell>
          <cell r="Q47">
            <v>405</v>
          </cell>
          <cell r="R47">
            <v>420</v>
          </cell>
          <cell r="S47">
            <v>330</v>
          </cell>
          <cell r="T47">
            <v>450</v>
          </cell>
          <cell r="U47">
            <v>485</v>
          </cell>
          <cell r="V47">
            <v>435</v>
          </cell>
          <cell r="W47">
            <v>435</v>
          </cell>
        </row>
        <row r="48">
          <cell r="A48">
            <v>850</v>
          </cell>
          <cell r="B48">
            <v>270</v>
          </cell>
          <cell r="C48">
            <v>270</v>
          </cell>
          <cell r="D48">
            <v>270</v>
          </cell>
          <cell r="E48">
            <v>270</v>
          </cell>
          <cell r="F48">
            <v>485</v>
          </cell>
          <cell r="G48">
            <v>460</v>
          </cell>
          <cell r="H48">
            <v>485</v>
          </cell>
          <cell r="I48">
            <v>485</v>
          </cell>
          <cell r="J48">
            <v>485</v>
          </cell>
          <cell r="K48">
            <v>485</v>
          </cell>
          <cell r="L48">
            <v>485</v>
          </cell>
          <cell r="M48">
            <v>415</v>
          </cell>
          <cell r="N48">
            <v>485</v>
          </cell>
          <cell r="O48">
            <v>485</v>
          </cell>
          <cell r="P48">
            <v>485</v>
          </cell>
          <cell r="Q48">
            <v>395</v>
          </cell>
          <cell r="R48">
            <v>420</v>
          </cell>
          <cell r="S48">
            <v>320</v>
          </cell>
          <cell r="T48">
            <v>445</v>
          </cell>
          <cell r="U48">
            <v>485</v>
          </cell>
          <cell r="V48">
            <v>425</v>
          </cell>
          <cell r="W48">
            <v>425</v>
          </cell>
        </row>
        <row r="49">
          <cell r="A49">
            <v>900</v>
          </cell>
          <cell r="B49">
            <v>170</v>
          </cell>
          <cell r="C49">
            <v>170</v>
          </cell>
          <cell r="D49">
            <v>170</v>
          </cell>
          <cell r="E49">
            <v>170</v>
          </cell>
          <cell r="F49">
            <v>450</v>
          </cell>
          <cell r="G49">
            <v>440</v>
          </cell>
          <cell r="H49">
            <v>450</v>
          </cell>
          <cell r="I49">
            <v>450</v>
          </cell>
          <cell r="J49">
            <v>450</v>
          </cell>
          <cell r="K49">
            <v>450</v>
          </cell>
          <cell r="L49">
            <v>450</v>
          </cell>
          <cell r="M49">
            <v>375</v>
          </cell>
          <cell r="N49">
            <v>370</v>
          </cell>
          <cell r="O49">
            <v>450</v>
          </cell>
          <cell r="P49">
            <v>450</v>
          </cell>
          <cell r="Q49">
            <v>390</v>
          </cell>
          <cell r="R49">
            <v>415</v>
          </cell>
          <cell r="T49">
            <v>440</v>
          </cell>
          <cell r="U49">
            <v>450</v>
          </cell>
          <cell r="V49">
            <v>415</v>
          </cell>
          <cell r="W49">
            <v>420</v>
          </cell>
        </row>
        <row r="50">
          <cell r="A50">
            <v>950</v>
          </cell>
          <cell r="B50">
            <v>105</v>
          </cell>
          <cell r="C50">
            <v>105</v>
          </cell>
          <cell r="D50">
            <v>105</v>
          </cell>
          <cell r="E50">
            <v>105</v>
          </cell>
          <cell r="F50">
            <v>280</v>
          </cell>
          <cell r="G50">
            <v>315</v>
          </cell>
          <cell r="H50">
            <v>315</v>
          </cell>
          <cell r="I50">
            <v>320</v>
          </cell>
          <cell r="J50">
            <v>320</v>
          </cell>
          <cell r="K50">
            <v>375</v>
          </cell>
          <cell r="L50">
            <v>280</v>
          </cell>
          <cell r="M50">
            <v>275</v>
          </cell>
          <cell r="N50">
            <v>275</v>
          </cell>
          <cell r="O50">
            <v>375</v>
          </cell>
          <cell r="P50">
            <v>385</v>
          </cell>
          <cell r="Q50">
            <v>380</v>
          </cell>
          <cell r="R50">
            <v>385</v>
          </cell>
          <cell r="T50">
            <v>385</v>
          </cell>
          <cell r="U50">
            <v>385</v>
          </cell>
          <cell r="V50">
            <v>385</v>
          </cell>
          <cell r="W50">
            <v>385</v>
          </cell>
        </row>
        <row r="51">
          <cell r="A51">
            <v>1000</v>
          </cell>
          <cell r="B51">
            <v>50</v>
          </cell>
          <cell r="C51">
            <v>50</v>
          </cell>
          <cell r="D51">
            <v>50</v>
          </cell>
          <cell r="E51">
            <v>50</v>
          </cell>
          <cell r="F51">
            <v>165</v>
          </cell>
          <cell r="G51">
            <v>200</v>
          </cell>
          <cell r="H51">
            <v>200</v>
          </cell>
          <cell r="I51">
            <v>215</v>
          </cell>
          <cell r="J51">
            <v>215</v>
          </cell>
          <cell r="K51">
            <v>260</v>
          </cell>
          <cell r="L51">
            <v>165</v>
          </cell>
          <cell r="M51">
            <v>200</v>
          </cell>
          <cell r="N51">
            <v>200</v>
          </cell>
          <cell r="O51">
            <v>255</v>
          </cell>
          <cell r="P51">
            <v>365</v>
          </cell>
          <cell r="Q51">
            <v>320</v>
          </cell>
          <cell r="R51">
            <v>350</v>
          </cell>
          <cell r="T51">
            <v>355</v>
          </cell>
          <cell r="U51">
            <v>365</v>
          </cell>
          <cell r="V51">
            <v>335</v>
          </cell>
          <cell r="W51">
            <v>345</v>
          </cell>
        </row>
        <row r="52">
          <cell r="A52">
            <v>1050</v>
          </cell>
          <cell r="G52">
            <v>155</v>
          </cell>
          <cell r="H52">
            <v>160</v>
          </cell>
          <cell r="I52">
            <v>145</v>
          </cell>
          <cell r="J52">
            <v>145</v>
          </cell>
          <cell r="K52">
            <v>175</v>
          </cell>
          <cell r="L52">
            <v>165</v>
          </cell>
          <cell r="M52">
            <v>145</v>
          </cell>
          <cell r="N52">
            <v>145</v>
          </cell>
          <cell r="O52">
            <v>170</v>
          </cell>
          <cell r="P52">
            <v>360</v>
          </cell>
          <cell r="Q52">
            <v>310</v>
          </cell>
          <cell r="R52">
            <v>345</v>
          </cell>
          <cell r="T52">
            <v>315</v>
          </cell>
          <cell r="U52">
            <v>360</v>
          </cell>
          <cell r="V52">
            <v>290</v>
          </cell>
          <cell r="W52">
            <v>335</v>
          </cell>
        </row>
        <row r="53">
          <cell r="A53">
            <v>1100</v>
          </cell>
          <cell r="G53">
            <v>95</v>
          </cell>
          <cell r="I53">
            <v>95</v>
          </cell>
          <cell r="J53">
            <v>95</v>
          </cell>
          <cell r="K53">
            <v>110</v>
          </cell>
          <cell r="L53">
            <v>110</v>
          </cell>
          <cell r="M53">
            <v>100</v>
          </cell>
          <cell r="N53">
            <v>100</v>
          </cell>
          <cell r="O53">
            <v>115</v>
          </cell>
          <cell r="P53">
            <v>300</v>
          </cell>
          <cell r="Q53">
            <v>255</v>
          </cell>
          <cell r="R53">
            <v>305</v>
          </cell>
          <cell r="T53">
            <v>270</v>
          </cell>
          <cell r="U53">
            <v>325</v>
          </cell>
          <cell r="V53">
            <v>225</v>
          </cell>
          <cell r="W53">
            <v>260</v>
          </cell>
        </row>
        <row r="54">
          <cell r="A54">
            <v>1150</v>
          </cell>
          <cell r="G54">
            <v>60</v>
          </cell>
          <cell r="I54">
            <v>60</v>
          </cell>
          <cell r="J54">
            <v>60</v>
          </cell>
          <cell r="K54">
            <v>70</v>
          </cell>
          <cell r="L54">
            <v>80</v>
          </cell>
          <cell r="M54">
            <v>60</v>
          </cell>
          <cell r="N54">
            <v>60</v>
          </cell>
          <cell r="O54">
            <v>75</v>
          </cell>
          <cell r="P54">
            <v>225</v>
          </cell>
          <cell r="Q54">
            <v>200</v>
          </cell>
          <cell r="R54">
            <v>235</v>
          </cell>
          <cell r="T54">
            <v>235</v>
          </cell>
          <cell r="U54">
            <v>275</v>
          </cell>
          <cell r="V54">
            <v>170</v>
          </cell>
          <cell r="W54">
            <v>190</v>
          </cell>
        </row>
        <row r="55">
          <cell r="A55">
            <v>1200</v>
          </cell>
          <cell r="G55">
            <v>40</v>
          </cell>
          <cell r="I55">
            <v>40</v>
          </cell>
          <cell r="J55">
            <v>40</v>
          </cell>
          <cell r="K55">
            <v>40</v>
          </cell>
          <cell r="L55">
            <v>45</v>
          </cell>
          <cell r="M55">
            <v>35</v>
          </cell>
          <cell r="N55">
            <v>35</v>
          </cell>
          <cell r="O55">
            <v>50</v>
          </cell>
          <cell r="P55">
            <v>145</v>
          </cell>
          <cell r="Q55">
            <v>155</v>
          </cell>
          <cell r="R55">
            <v>185</v>
          </cell>
          <cell r="T55">
            <v>185</v>
          </cell>
          <cell r="U55">
            <v>170</v>
          </cell>
          <cell r="V55">
            <v>130</v>
          </cell>
          <cell r="W55">
            <v>135</v>
          </cell>
        </row>
        <row r="56">
          <cell r="A56">
            <v>1250</v>
          </cell>
          <cell r="Q56">
            <v>115</v>
          </cell>
          <cell r="R56">
            <v>145</v>
          </cell>
          <cell r="T56">
            <v>140</v>
          </cell>
          <cell r="U56">
            <v>125</v>
          </cell>
          <cell r="V56">
            <v>100</v>
          </cell>
          <cell r="W56">
            <v>105</v>
          </cell>
        </row>
        <row r="57">
          <cell r="A57">
            <v>1300</v>
          </cell>
          <cell r="Q57">
            <v>85</v>
          </cell>
          <cell r="R57">
            <v>115</v>
          </cell>
          <cell r="T57">
            <v>110</v>
          </cell>
          <cell r="U57">
            <v>95</v>
          </cell>
          <cell r="V57">
            <v>80</v>
          </cell>
          <cell r="W57">
            <v>75</v>
          </cell>
        </row>
        <row r="58">
          <cell r="A58">
            <v>1350</v>
          </cell>
          <cell r="Q58">
            <v>60</v>
          </cell>
          <cell r="R58">
            <v>95</v>
          </cell>
          <cell r="T58">
            <v>85</v>
          </cell>
          <cell r="U58">
            <v>70</v>
          </cell>
          <cell r="V58">
            <v>60</v>
          </cell>
          <cell r="W58">
            <v>60</v>
          </cell>
        </row>
        <row r="59">
          <cell r="A59">
            <v>1400</v>
          </cell>
          <cell r="Q59">
            <v>50</v>
          </cell>
          <cell r="R59">
            <v>75</v>
          </cell>
          <cell r="T59">
            <v>65</v>
          </cell>
          <cell r="U59">
            <v>55</v>
          </cell>
          <cell r="V59">
            <v>45</v>
          </cell>
          <cell r="W59">
            <v>45</v>
          </cell>
        </row>
        <row r="60">
          <cell r="A60">
            <v>1450</v>
          </cell>
          <cell r="Q60">
            <v>35</v>
          </cell>
          <cell r="R60">
            <v>60</v>
          </cell>
          <cell r="T60">
            <v>50</v>
          </cell>
          <cell r="U60">
            <v>40</v>
          </cell>
          <cell r="V60">
            <v>30</v>
          </cell>
          <cell r="W60">
            <v>35</v>
          </cell>
        </row>
        <row r="61">
          <cell r="A61">
            <v>1500</v>
          </cell>
          <cell r="Q61">
            <v>25</v>
          </cell>
          <cell r="R61">
            <v>40</v>
          </cell>
          <cell r="T61">
            <v>40</v>
          </cell>
          <cell r="U61">
            <v>35</v>
          </cell>
          <cell r="V61">
            <v>25</v>
          </cell>
          <cell r="W61">
            <v>25</v>
          </cell>
        </row>
        <row r="66">
          <cell r="A66">
            <v>-20</v>
          </cell>
          <cell r="B66">
            <v>990</v>
          </cell>
          <cell r="C66">
            <v>1000</v>
          </cell>
          <cell r="D66">
            <v>925</v>
          </cell>
          <cell r="E66">
            <v>825</v>
          </cell>
          <cell r="F66">
            <v>925</v>
          </cell>
          <cell r="G66">
            <v>790</v>
          </cell>
          <cell r="H66">
            <v>1000</v>
          </cell>
          <cell r="I66">
            <v>825</v>
          </cell>
          <cell r="J66">
            <v>1000</v>
          </cell>
          <cell r="K66">
            <v>1000</v>
          </cell>
          <cell r="L66">
            <v>1000</v>
          </cell>
          <cell r="M66">
            <v>825</v>
          </cell>
          <cell r="N66">
            <v>1000</v>
          </cell>
          <cell r="O66">
            <v>1000</v>
          </cell>
          <cell r="P66">
            <v>1000</v>
          </cell>
          <cell r="Q66">
            <v>960</v>
          </cell>
          <cell r="R66">
            <v>960</v>
          </cell>
          <cell r="S66">
            <v>800</v>
          </cell>
          <cell r="T66">
            <v>960</v>
          </cell>
          <cell r="U66">
            <v>960</v>
          </cell>
          <cell r="V66">
            <v>895</v>
          </cell>
          <cell r="W66">
            <v>895</v>
          </cell>
        </row>
        <row r="67">
          <cell r="A67">
            <v>100</v>
          </cell>
          <cell r="B67">
            <v>990</v>
          </cell>
          <cell r="C67">
            <v>1000</v>
          </cell>
          <cell r="D67">
            <v>925</v>
          </cell>
          <cell r="E67">
            <v>825</v>
          </cell>
          <cell r="F67">
            <v>925</v>
          </cell>
          <cell r="G67">
            <v>790</v>
          </cell>
          <cell r="H67">
            <v>1000</v>
          </cell>
          <cell r="I67">
            <v>825</v>
          </cell>
          <cell r="J67">
            <v>1000</v>
          </cell>
          <cell r="K67">
            <v>1000</v>
          </cell>
          <cell r="L67">
            <v>1000</v>
          </cell>
          <cell r="M67">
            <v>825</v>
          </cell>
          <cell r="N67">
            <v>1000</v>
          </cell>
          <cell r="O67">
            <v>1000</v>
          </cell>
          <cell r="P67">
            <v>1000</v>
          </cell>
          <cell r="Q67">
            <v>960</v>
          </cell>
          <cell r="R67">
            <v>960</v>
          </cell>
          <cell r="S67">
            <v>800</v>
          </cell>
          <cell r="T67">
            <v>960</v>
          </cell>
          <cell r="U67">
            <v>960</v>
          </cell>
          <cell r="V67">
            <v>895</v>
          </cell>
          <cell r="W67">
            <v>895</v>
          </cell>
        </row>
        <row r="68">
          <cell r="A68">
            <v>200</v>
          </cell>
          <cell r="B68">
            <v>900</v>
          </cell>
          <cell r="C68">
            <v>1000</v>
          </cell>
          <cell r="D68">
            <v>875</v>
          </cell>
          <cell r="E68">
            <v>750</v>
          </cell>
          <cell r="F68">
            <v>905</v>
          </cell>
          <cell r="G68">
            <v>790</v>
          </cell>
          <cell r="H68">
            <v>1000</v>
          </cell>
          <cell r="I68">
            <v>765</v>
          </cell>
          <cell r="J68">
            <v>1000</v>
          </cell>
          <cell r="K68">
            <v>1000</v>
          </cell>
          <cell r="L68">
            <v>1000</v>
          </cell>
          <cell r="M68">
            <v>745</v>
          </cell>
          <cell r="N68">
            <v>995</v>
          </cell>
          <cell r="O68">
            <v>1000</v>
          </cell>
          <cell r="P68">
            <v>1000</v>
          </cell>
          <cell r="Q68">
            <v>800</v>
          </cell>
          <cell r="R68">
            <v>825</v>
          </cell>
          <cell r="S68">
            <v>675</v>
          </cell>
          <cell r="T68">
            <v>860</v>
          </cell>
          <cell r="U68">
            <v>880</v>
          </cell>
          <cell r="V68">
            <v>805</v>
          </cell>
          <cell r="W68">
            <v>810</v>
          </cell>
        </row>
        <row r="69">
          <cell r="A69">
            <v>300</v>
          </cell>
          <cell r="B69">
            <v>875</v>
          </cell>
          <cell r="C69">
            <v>970</v>
          </cell>
          <cell r="D69">
            <v>850</v>
          </cell>
          <cell r="E69">
            <v>730</v>
          </cell>
          <cell r="F69">
            <v>870</v>
          </cell>
          <cell r="G69">
            <v>790</v>
          </cell>
          <cell r="H69">
            <v>975</v>
          </cell>
          <cell r="I69">
            <v>745</v>
          </cell>
          <cell r="J69">
            <v>965</v>
          </cell>
          <cell r="K69">
            <v>970</v>
          </cell>
          <cell r="L69">
            <v>970</v>
          </cell>
          <cell r="M69">
            <v>715</v>
          </cell>
          <cell r="N69">
            <v>955</v>
          </cell>
          <cell r="O69">
            <v>970</v>
          </cell>
          <cell r="P69">
            <v>970</v>
          </cell>
          <cell r="Q69">
            <v>720</v>
          </cell>
          <cell r="R69">
            <v>745</v>
          </cell>
          <cell r="S69">
            <v>605</v>
          </cell>
          <cell r="T69">
            <v>795</v>
          </cell>
          <cell r="U69">
            <v>820</v>
          </cell>
          <cell r="V69">
            <v>760</v>
          </cell>
          <cell r="W69">
            <v>760</v>
          </cell>
        </row>
        <row r="70">
          <cell r="A70">
            <v>400</v>
          </cell>
          <cell r="B70">
            <v>845</v>
          </cell>
          <cell r="C70">
            <v>940</v>
          </cell>
          <cell r="D70">
            <v>825</v>
          </cell>
          <cell r="E70">
            <v>705</v>
          </cell>
          <cell r="F70">
            <v>855</v>
          </cell>
          <cell r="G70">
            <v>765</v>
          </cell>
          <cell r="H70">
            <v>925</v>
          </cell>
          <cell r="I70">
            <v>740</v>
          </cell>
          <cell r="J70">
            <v>925</v>
          </cell>
          <cell r="K70">
            <v>940</v>
          </cell>
          <cell r="L70">
            <v>940</v>
          </cell>
          <cell r="M70">
            <v>710</v>
          </cell>
          <cell r="N70">
            <v>940</v>
          </cell>
          <cell r="O70">
            <v>940</v>
          </cell>
          <cell r="P70">
            <v>940</v>
          </cell>
          <cell r="Q70">
            <v>660</v>
          </cell>
          <cell r="R70">
            <v>685</v>
          </cell>
          <cell r="S70">
            <v>550</v>
          </cell>
          <cell r="T70">
            <v>735</v>
          </cell>
          <cell r="U70">
            <v>765</v>
          </cell>
          <cell r="V70">
            <v>710</v>
          </cell>
          <cell r="W70">
            <v>715</v>
          </cell>
        </row>
        <row r="71">
          <cell r="A71">
            <v>500</v>
          </cell>
          <cell r="B71">
            <v>800</v>
          </cell>
          <cell r="C71">
            <v>885</v>
          </cell>
          <cell r="D71">
            <v>775</v>
          </cell>
          <cell r="E71">
            <v>665</v>
          </cell>
          <cell r="F71">
            <v>830</v>
          </cell>
          <cell r="G71">
            <v>735</v>
          </cell>
          <cell r="H71">
            <v>885</v>
          </cell>
          <cell r="I71">
            <v>740</v>
          </cell>
          <cell r="J71">
            <v>885</v>
          </cell>
          <cell r="K71">
            <v>885</v>
          </cell>
          <cell r="L71">
            <v>855</v>
          </cell>
          <cell r="M71">
            <v>700</v>
          </cell>
          <cell r="N71">
            <v>885</v>
          </cell>
          <cell r="O71">
            <v>885</v>
          </cell>
          <cell r="P71">
            <v>885</v>
          </cell>
          <cell r="Q71">
            <v>620</v>
          </cell>
          <cell r="R71">
            <v>635</v>
          </cell>
          <cell r="S71">
            <v>510</v>
          </cell>
          <cell r="T71">
            <v>685</v>
          </cell>
          <cell r="U71">
            <v>720</v>
          </cell>
          <cell r="V71">
            <v>670</v>
          </cell>
          <cell r="W71">
            <v>675</v>
          </cell>
        </row>
        <row r="72">
          <cell r="A72">
            <v>600</v>
          </cell>
          <cell r="B72">
            <v>730</v>
          </cell>
          <cell r="C72">
            <v>805</v>
          </cell>
          <cell r="D72">
            <v>710</v>
          </cell>
          <cell r="E72">
            <v>610</v>
          </cell>
          <cell r="F72">
            <v>805</v>
          </cell>
          <cell r="G72">
            <v>710</v>
          </cell>
          <cell r="H72">
            <v>805</v>
          </cell>
          <cell r="I72">
            <v>740</v>
          </cell>
          <cell r="J72">
            <v>805</v>
          </cell>
          <cell r="K72">
            <v>805</v>
          </cell>
          <cell r="L72">
            <v>805</v>
          </cell>
          <cell r="M72">
            <v>690</v>
          </cell>
          <cell r="N72">
            <v>805</v>
          </cell>
          <cell r="O72">
            <v>805</v>
          </cell>
          <cell r="P72">
            <v>805</v>
          </cell>
          <cell r="Q72">
            <v>580</v>
          </cell>
          <cell r="R72">
            <v>600</v>
          </cell>
          <cell r="S72">
            <v>480</v>
          </cell>
          <cell r="T72">
            <v>650</v>
          </cell>
          <cell r="U72">
            <v>685</v>
          </cell>
          <cell r="V72">
            <v>635</v>
          </cell>
          <cell r="W72">
            <v>640</v>
          </cell>
        </row>
        <row r="73">
          <cell r="A73">
            <v>650</v>
          </cell>
          <cell r="B73">
            <v>715</v>
          </cell>
          <cell r="C73">
            <v>785</v>
          </cell>
          <cell r="D73">
            <v>695</v>
          </cell>
          <cell r="E73">
            <v>600</v>
          </cell>
          <cell r="F73">
            <v>785</v>
          </cell>
          <cell r="G73">
            <v>695</v>
          </cell>
          <cell r="H73">
            <v>785</v>
          </cell>
          <cell r="I73">
            <v>740</v>
          </cell>
          <cell r="J73">
            <v>785</v>
          </cell>
          <cell r="K73">
            <v>785</v>
          </cell>
          <cell r="L73">
            <v>785</v>
          </cell>
          <cell r="M73">
            <v>680</v>
          </cell>
          <cell r="N73">
            <v>785</v>
          </cell>
          <cell r="O73">
            <v>785</v>
          </cell>
          <cell r="P73">
            <v>785</v>
          </cell>
          <cell r="Q73">
            <v>575</v>
          </cell>
          <cell r="R73">
            <v>590</v>
          </cell>
          <cell r="S73">
            <v>470</v>
          </cell>
          <cell r="T73">
            <v>635</v>
          </cell>
          <cell r="U73">
            <v>670</v>
          </cell>
          <cell r="V73">
            <v>620</v>
          </cell>
          <cell r="W73">
            <v>625</v>
          </cell>
        </row>
        <row r="74">
          <cell r="A74">
            <v>700</v>
          </cell>
          <cell r="B74">
            <v>710</v>
          </cell>
          <cell r="C74">
            <v>755</v>
          </cell>
          <cell r="D74">
            <v>690</v>
          </cell>
          <cell r="E74">
            <v>600</v>
          </cell>
          <cell r="F74">
            <v>755</v>
          </cell>
          <cell r="G74">
            <v>685</v>
          </cell>
          <cell r="H74">
            <v>755</v>
          </cell>
          <cell r="I74">
            <v>725</v>
          </cell>
          <cell r="J74">
            <v>755</v>
          </cell>
          <cell r="K74">
            <v>755</v>
          </cell>
          <cell r="L74">
            <v>755</v>
          </cell>
          <cell r="M74">
            <v>670</v>
          </cell>
          <cell r="N74">
            <v>755</v>
          </cell>
          <cell r="O74">
            <v>755</v>
          </cell>
          <cell r="P74">
            <v>755</v>
          </cell>
          <cell r="Q74">
            <v>565</v>
          </cell>
          <cell r="R74">
            <v>580</v>
          </cell>
          <cell r="S74">
            <v>460</v>
          </cell>
          <cell r="T74">
            <v>620</v>
          </cell>
          <cell r="U74">
            <v>660</v>
          </cell>
          <cell r="V74">
            <v>610</v>
          </cell>
          <cell r="W74">
            <v>610</v>
          </cell>
        </row>
        <row r="75">
          <cell r="A75">
            <v>750</v>
          </cell>
          <cell r="B75">
            <v>670</v>
          </cell>
          <cell r="C75">
            <v>670</v>
          </cell>
          <cell r="D75">
            <v>630</v>
          </cell>
          <cell r="E75">
            <v>590</v>
          </cell>
          <cell r="F75">
            <v>710</v>
          </cell>
          <cell r="G75">
            <v>630</v>
          </cell>
          <cell r="H75">
            <v>710</v>
          </cell>
          <cell r="I75">
            <v>685</v>
          </cell>
          <cell r="J75">
            <v>710</v>
          </cell>
          <cell r="K75">
            <v>710</v>
          </cell>
          <cell r="L75">
            <v>710</v>
          </cell>
          <cell r="M75">
            <v>605</v>
          </cell>
          <cell r="N75">
            <v>705</v>
          </cell>
          <cell r="O75">
            <v>710</v>
          </cell>
          <cell r="P75">
            <v>710</v>
          </cell>
          <cell r="Q75">
            <v>555</v>
          </cell>
          <cell r="R75">
            <v>570</v>
          </cell>
          <cell r="S75">
            <v>450</v>
          </cell>
          <cell r="T75">
            <v>610</v>
          </cell>
          <cell r="U75">
            <v>655</v>
          </cell>
          <cell r="V75">
            <v>595</v>
          </cell>
          <cell r="W75">
            <v>600</v>
          </cell>
        </row>
        <row r="76">
          <cell r="A76">
            <v>600</v>
          </cell>
          <cell r="B76">
            <v>550</v>
          </cell>
          <cell r="C76">
            <v>550</v>
          </cell>
          <cell r="D76">
            <v>520</v>
          </cell>
          <cell r="E76">
            <v>495</v>
          </cell>
          <cell r="F76">
            <v>675</v>
          </cell>
          <cell r="G76">
            <v>630</v>
          </cell>
          <cell r="H76">
            <v>675</v>
          </cell>
          <cell r="I76">
            <v>675</v>
          </cell>
          <cell r="J76">
            <v>675</v>
          </cell>
          <cell r="K76">
            <v>675</v>
          </cell>
          <cell r="L76">
            <v>675</v>
          </cell>
          <cell r="M76">
            <v>585</v>
          </cell>
          <cell r="N76">
            <v>675</v>
          </cell>
          <cell r="O76">
            <v>675</v>
          </cell>
          <cell r="P76">
            <v>675</v>
          </cell>
          <cell r="Q76">
            <v>540</v>
          </cell>
          <cell r="R76">
            <v>565</v>
          </cell>
          <cell r="S76">
            <v>440</v>
          </cell>
          <cell r="T76">
            <v>600</v>
          </cell>
          <cell r="U76">
            <v>650</v>
          </cell>
          <cell r="V76">
            <v>580</v>
          </cell>
          <cell r="W76">
            <v>580</v>
          </cell>
        </row>
        <row r="77">
          <cell r="A77">
            <v>850</v>
          </cell>
          <cell r="B77">
            <v>355</v>
          </cell>
          <cell r="C77">
            <v>355</v>
          </cell>
          <cell r="D77">
            <v>355</v>
          </cell>
          <cell r="E77">
            <v>355</v>
          </cell>
          <cell r="F77">
            <v>650</v>
          </cell>
          <cell r="G77">
            <v>615</v>
          </cell>
          <cell r="H77">
            <v>650</v>
          </cell>
          <cell r="I77">
            <v>650</v>
          </cell>
          <cell r="J77">
            <v>650</v>
          </cell>
          <cell r="K77">
            <v>650</v>
          </cell>
          <cell r="L77">
            <v>650</v>
          </cell>
          <cell r="M77">
            <v>555</v>
          </cell>
          <cell r="N77">
            <v>645</v>
          </cell>
          <cell r="O77">
            <v>650</v>
          </cell>
          <cell r="P77">
            <v>650</v>
          </cell>
          <cell r="Q77">
            <v>530</v>
          </cell>
          <cell r="R77">
            <v>555</v>
          </cell>
          <cell r="S77">
            <v>430</v>
          </cell>
          <cell r="T77">
            <v>595</v>
          </cell>
          <cell r="U77">
            <v>645</v>
          </cell>
          <cell r="V77">
            <v>565</v>
          </cell>
          <cell r="W77">
            <v>570</v>
          </cell>
        </row>
        <row r="78">
          <cell r="A78">
            <v>900</v>
          </cell>
          <cell r="B78">
            <v>230</v>
          </cell>
          <cell r="C78">
            <v>230</v>
          </cell>
          <cell r="D78">
            <v>230</v>
          </cell>
          <cell r="E78">
            <v>230</v>
          </cell>
          <cell r="F78">
            <v>600</v>
          </cell>
          <cell r="G78">
            <v>590</v>
          </cell>
          <cell r="H78">
            <v>600</v>
          </cell>
          <cell r="I78">
            <v>600</v>
          </cell>
          <cell r="J78">
            <v>600</v>
          </cell>
          <cell r="K78">
            <v>600</v>
          </cell>
          <cell r="L78">
            <v>600</v>
          </cell>
          <cell r="M78">
            <v>500</v>
          </cell>
          <cell r="N78">
            <v>495</v>
          </cell>
          <cell r="O78">
            <v>600</v>
          </cell>
          <cell r="P78">
            <v>600</v>
          </cell>
          <cell r="Q78">
            <v>520</v>
          </cell>
          <cell r="R78">
            <v>555</v>
          </cell>
          <cell r="T78">
            <v>590</v>
          </cell>
          <cell r="U78">
            <v>600</v>
          </cell>
          <cell r="V78">
            <v>555</v>
          </cell>
          <cell r="W78">
            <v>555</v>
          </cell>
        </row>
        <row r="79">
          <cell r="A79">
            <v>950</v>
          </cell>
          <cell r="B79">
            <v>140</v>
          </cell>
          <cell r="C79">
            <v>140</v>
          </cell>
          <cell r="D79">
            <v>140</v>
          </cell>
          <cell r="E79">
            <v>140</v>
          </cell>
          <cell r="F79">
            <v>375</v>
          </cell>
          <cell r="G79">
            <v>420</v>
          </cell>
          <cell r="H79">
            <v>420</v>
          </cell>
          <cell r="I79">
            <v>425</v>
          </cell>
          <cell r="J79">
            <v>425</v>
          </cell>
          <cell r="K79">
            <v>505</v>
          </cell>
          <cell r="L79">
            <v>375</v>
          </cell>
          <cell r="M79">
            <v>365</v>
          </cell>
          <cell r="N79">
            <v>365</v>
          </cell>
          <cell r="O79">
            <v>505</v>
          </cell>
          <cell r="P79">
            <v>515</v>
          </cell>
          <cell r="Q79">
            <v>510</v>
          </cell>
          <cell r="R79">
            <v>515</v>
          </cell>
          <cell r="T79">
            <v>515</v>
          </cell>
          <cell r="U79">
            <v>515</v>
          </cell>
          <cell r="V79">
            <v>515</v>
          </cell>
          <cell r="W79">
            <v>515</v>
          </cell>
        </row>
        <row r="80">
          <cell r="A80">
            <v>1000</v>
          </cell>
          <cell r="B80">
            <v>70</v>
          </cell>
          <cell r="C80">
            <v>70</v>
          </cell>
          <cell r="D80">
            <v>70</v>
          </cell>
          <cell r="E80">
            <v>70</v>
          </cell>
          <cell r="F80">
            <v>220</v>
          </cell>
          <cell r="G80">
            <v>270</v>
          </cell>
          <cell r="H80">
            <v>270</v>
          </cell>
          <cell r="I80">
            <v>290</v>
          </cell>
          <cell r="J80">
            <v>290</v>
          </cell>
          <cell r="K80">
            <v>345</v>
          </cell>
          <cell r="L80">
            <v>220</v>
          </cell>
          <cell r="M80">
            <v>265</v>
          </cell>
          <cell r="N80">
            <v>265</v>
          </cell>
          <cell r="O80">
            <v>340</v>
          </cell>
          <cell r="P80">
            <v>485</v>
          </cell>
          <cell r="Q80">
            <v>430</v>
          </cell>
          <cell r="R80">
            <v>465</v>
          </cell>
          <cell r="T80">
            <v>475</v>
          </cell>
          <cell r="U80">
            <v>485</v>
          </cell>
          <cell r="V80">
            <v>450</v>
          </cell>
          <cell r="W80">
            <v>460</v>
          </cell>
        </row>
        <row r="81">
          <cell r="A81">
            <v>1050</v>
          </cell>
          <cell r="G81">
            <v>205</v>
          </cell>
          <cell r="H81">
            <v>210</v>
          </cell>
          <cell r="I81">
            <v>190</v>
          </cell>
          <cell r="J81">
            <v>190</v>
          </cell>
          <cell r="K81">
            <v>235</v>
          </cell>
          <cell r="L81">
            <v>220</v>
          </cell>
          <cell r="M81">
            <v>190</v>
          </cell>
          <cell r="N81">
            <v>190</v>
          </cell>
          <cell r="O81">
            <v>230</v>
          </cell>
          <cell r="P81">
            <v>480</v>
          </cell>
          <cell r="Q81">
            <v>410</v>
          </cell>
          <cell r="R81">
            <v>460</v>
          </cell>
          <cell r="T81">
            <v>415</v>
          </cell>
          <cell r="U81">
            <v>480</v>
          </cell>
          <cell r="V81">
            <v>390</v>
          </cell>
          <cell r="W81">
            <v>450</v>
          </cell>
        </row>
        <row r="82">
          <cell r="A82">
            <v>1100</v>
          </cell>
          <cell r="G82">
            <v>130</v>
          </cell>
          <cell r="I82">
            <v>130</v>
          </cell>
          <cell r="J82">
            <v>130</v>
          </cell>
          <cell r="K82">
            <v>145</v>
          </cell>
          <cell r="L82">
            <v>145</v>
          </cell>
          <cell r="M82">
            <v>135</v>
          </cell>
          <cell r="N82">
            <v>135</v>
          </cell>
          <cell r="O82">
            <v>150</v>
          </cell>
          <cell r="P82">
            <v>400</v>
          </cell>
          <cell r="Q82">
            <v>345</v>
          </cell>
          <cell r="R82">
            <v>405</v>
          </cell>
          <cell r="T82">
            <v>360</v>
          </cell>
          <cell r="U82">
            <v>430</v>
          </cell>
          <cell r="V82">
            <v>300</v>
          </cell>
          <cell r="W82">
            <v>345</v>
          </cell>
        </row>
        <row r="83">
          <cell r="A83">
            <v>1150</v>
          </cell>
          <cell r="G83">
            <v>80</v>
          </cell>
          <cell r="I83">
            <v>80</v>
          </cell>
          <cell r="J83">
            <v>80</v>
          </cell>
          <cell r="K83">
            <v>90</v>
          </cell>
          <cell r="L83">
            <v>110</v>
          </cell>
          <cell r="M83">
            <v>80</v>
          </cell>
          <cell r="N83">
            <v>80</v>
          </cell>
          <cell r="O83">
            <v>100</v>
          </cell>
          <cell r="P83">
            <v>295</v>
          </cell>
          <cell r="Q83">
            <v>265</v>
          </cell>
          <cell r="R83">
            <v>315</v>
          </cell>
          <cell r="T83">
            <v>315</v>
          </cell>
          <cell r="U83">
            <v>365</v>
          </cell>
          <cell r="V83">
            <v>230</v>
          </cell>
          <cell r="W83">
            <v>250</v>
          </cell>
        </row>
        <row r="84">
          <cell r="A84">
            <v>1200</v>
          </cell>
          <cell r="G84">
            <v>50</v>
          </cell>
          <cell r="I84">
            <v>50</v>
          </cell>
          <cell r="J84">
            <v>50</v>
          </cell>
          <cell r="K84">
            <v>55</v>
          </cell>
          <cell r="L84">
            <v>60</v>
          </cell>
          <cell r="M84">
            <v>45</v>
          </cell>
          <cell r="N84">
            <v>45</v>
          </cell>
          <cell r="O84">
            <v>70</v>
          </cell>
          <cell r="P84">
            <v>190</v>
          </cell>
          <cell r="Q84">
            <v>205</v>
          </cell>
          <cell r="R84">
            <v>245</v>
          </cell>
          <cell r="T84">
            <v>245</v>
          </cell>
          <cell r="U84">
            <v>230</v>
          </cell>
          <cell r="V84">
            <v>175</v>
          </cell>
          <cell r="W84">
            <v>185</v>
          </cell>
        </row>
        <row r="85">
          <cell r="A85">
            <v>1250</v>
          </cell>
          <cell r="Q85">
            <v>150</v>
          </cell>
          <cell r="R85">
            <v>195</v>
          </cell>
          <cell r="T85">
            <v>185</v>
          </cell>
          <cell r="U85">
            <v>165</v>
          </cell>
          <cell r="V85">
            <v>135</v>
          </cell>
          <cell r="W85">
            <v>135</v>
          </cell>
        </row>
        <row r="86">
          <cell r="A86">
            <v>1300</v>
          </cell>
          <cell r="Q86">
            <v>115</v>
          </cell>
          <cell r="R86">
            <v>155</v>
          </cell>
          <cell r="T86">
            <v>145</v>
          </cell>
          <cell r="U86">
            <v>125</v>
          </cell>
          <cell r="V86">
            <v>105</v>
          </cell>
          <cell r="W86">
            <v>100</v>
          </cell>
        </row>
        <row r="87">
          <cell r="A87">
            <v>1350</v>
          </cell>
          <cell r="Q87">
            <v>80</v>
          </cell>
          <cell r="R87">
            <v>130</v>
          </cell>
          <cell r="T87">
            <v>115</v>
          </cell>
          <cell r="U87">
            <v>90</v>
          </cell>
          <cell r="V87">
            <v>80</v>
          </cell>
          <cell r="W87">
            <v>80</v>
          </cell>
        </row>
        <row r="88">
          <cell r="A88">
            <v>1400</v>
          </cell>
          <cell r="Q88">
            <v>65</v>
          </cell>
          <cell r="R88">
            <v>100</v>
          </cell>
          <cell r="T88">
            <v>85</v>
          </cell>
          <cell r="U88">
            <v>75</v>
          </cell>
          <cell r="V88">
            <v>60</v>
          </cell>
          <cell r="W88">
            <v>60</v>
          </cell>
        </row>
        <row r="89">
          <cell r="A89">
            <v>1450</v>
          </cell>
          <cell r="Q89">
            <v>45</v>
          </cell>
          <cell r="R89">
            <v>80</v>
          </cell>
          <cell r="T89">
            <v>70</v>
          </cell>
          <cell r="U89">
            <v>55</v>
          </cell>
          <cell r="V89">
            <v>40</v>
          </cell>
          <cell r="W89">
            <v>45</v>
          </cell>
        </row>
        <row r="90">
          <cell r="A90">
            <v>1500</v>
          </cell>
          <cell r="Q90">
            <v>35</v>
          </cell>
          <cell r="R90">
            <v>55</v>
          </cell>
          <cell r="T90">
            <v>55</v>
          </cell>
          <cell r="U90">
            <v>45</v>
          </cell>
          <cell r="V90">
            <v>30</v>
          </cell>
          <cell r="W90">
            <v>35</v>
          </cell>
        </row>
        <row r="95">
          <cell r="A95">
            <v>-20</v>
          </cell>
          <cell r="B95">
            <v>1480</v>
          </cell>
          <cell r="C95">
            <v>1500</v>
          </cell>
          <cell r="D95">
            <v>1390</v>
          </cell>
          <cell r="E95">
            <v>1235</v>
          </cell>
          <cell r="F95">
            <v>1390</v>
          </cell>
          <cell r="G95">
            <v>1185</v>
          </cell>
          <cell r="H95">
            <v>1500</v>
          </cell>
          <cell r="I95">
            <v>1235</v>
          </cell>
          <cell r="J95">
            <v>1500</v>
          </cell>
          <cell r="K95">
            <v>1500</v>
          </cell>
          <cell r="L95">
            <v>1500</v>
          </cell>
          <cell r="M95">
            <v>1235</v>
          </cell>
          <cell r="N95">
            <v>1500</v>
          </cell>
          <cell r="O95">
            <v>1500</v>
          </cell>
          <cell r="P95">
            <v>1500</v>
          </cell>
          <cell r="Q95">
            <v>1440</v>
          </cell>
          <cell r="R95">
            <v>1440</v>
          </cell>
          <cell r="S95">
            <v>1200</v>
          </cell>
          <cell r="T95">
            <v>1440</v>
          </cell>
          <cell r="U95">
            <v>1440</v>
          </cell>
          <cell r="V95">
            <v>1345</v>
          </cell>
          <cell r="W95">
            <v>1345</v>
          </cell>
        </row>
        <row r="96">
          <cell r="A96">
            <v>100</v>
          </cell>
          <cell r="B96">
            <v>1480</v>
          </cell>
          <cell r="C96">
            <v>1500</v>
          </cell>
          <cell r="D96">
            <v>1390</v>
          </cell>
          <cell r="E96">
            <v>1235</v>
          </cell>
          <cell r="F96">
            <v>1390</v>
          </cell>
          <cell r="G96">
            <v>1185</v>
          </cell>
          <cell r="H96">
            <v>1500</v>
          </cell>
          <cell r="I96">
            <v>1235</v>
          </cell>
          <cell r="J96">
            <v>1500</v>
          </cell>
          <cell r="K96">
            <v>1500</v>
          </cell>
          <cell r="L96">
            <v>1500</v>
          </cell>
          <cell r="M96">
            <v>1235</v>
          </cell>
          <cell r="N96">
            <v>1500</v>
          </cell>
          <cell r="O96">
            <v>1500</v>
          </cell>
          <cell r="P96">
            <v>1500</v>
          </cell>
          <cell r="Q96">
            <v>1440</v>
          </cell>
          <cell r="R96">
            <v>1440</v>
          </cell>
          <cell r="S96">
            <v>1200</v>
          </cell>
          <cell r="T96">
            <v>1440</v>
          </cell>
          <cell r="U96">
            <v>1440</v>
          </cell>
          <cell r="V96">
            <v>1345</v>
          </cell>
          <cell r="W96">
            <v>1345</v>
          </cell>
        </row>
        <row r="97">
          <cell r="A97">
            <v>200</v>
          </cell>
          <cell r="B97">
            <v>1350</v>
          </cell>
          <cell r="C97">
            <v>1500</v>
          </cell>
          <cell r="D97">
            <v>1315</v>
          </cell>
          <cell r="E97">
            <v>1125</v>
          </cell>
          <cell r="F97">
            <v>1360</v>
          </cell>
          <cell r="G97">
            <v>1185</v>
          </cell>
          <cell r="H97">
            <v>1500</v>
          </cell>
          <cell r="I97">
            <v>1145</v>
          </cell>
          <cell r="J97">
            <v>1500</v>
          </cell>
          <cell r="K97">
            <v>1500</v>
          </cell>
          <cell r="L97">
            <v>1500</v>
          </cell>
          <cell r="M97">
            <v>1115</v>
          </cell>
          <cell r="N97">
            <v>1490</v>
          </cell>
          <cell r="O97">
            <v>1500</v>
          </cell>
          <cell r="P97">
            <v>1500</v>
          </cell>
          <cell r="Q97">
            <v>1200</v>
          </cell>
          <cell r="R97">
            <v>1240</v>
          </cell>
          <cell r="S97">
            <v>1015</v>
          </cell>
          <cell r="T97">
            <v>1290</v>
          </cell>
          <cell r="U97">
            <v>1320</v>
          </cell>
          <cell r="V97">
            <v>1210</v>
          </cell>
          <cell r="W97">
            <v>1215</v>
          </cell>
        </row>
        <row r="98">
          <cell r="A98">
            <v>300</v>
          </cell>
          <cell r="B98">
            <v>1315</v>
          </cell>
          <cell r="C98">
            <v>1455</v>
          </cell>
          <cell r="D98">
            <v>1275</v>
          </cell>
          <cell r="E98">
            <v>1095</v>
          </cell>
          <cell r="F98">
            <v>1305</v>
          </cell>
          <cell r="G98">
            <v>1185</v>
          </cell>
          <cell r="H98">
            <v>1445</v>
          </cell>
          <cell r="I98">
            <v>1115</v>
          </cell>
          <cell r="J98">
            <v>1445</v>
          </cell>
          <cell r="K98">
            <v>1455</v>
          </cell>
          <cell r="L98">
            <v>1455</v>
          </cell>
          <cell r="M98">
            <v>1075</v>
          </cell>
          <cell r="N98">
            <v>1430</v>
          </cell>
          <cell r="O98">
            <v>1455</v>
          </cell>
          <cell r="P98">
            <v>1455</v>
          </cell>
          <cell r="Q98">
            <v>1080</v>
          </cell>
          <cell r="R98">
            <v>1120</v>
          </cell>
          <cell r="S98">
            <v>910</v>
          </cell>
          <cell r="T98">
            <v>1190</v>
          </cell>
          <cell r="U98">
            <v>1230</v>
          </cell>
          <cell r="V98">
            <v>1140</v>
          </cell>
          <cell r="W98">
            <v>1140</v>
          </cell>
        </row>
        <row r="99">
          <cell r="A99">
            <v>400</v>
          </cell>
          <cell r="B99">
            <v>1270</v>
          </cell>
          <cell r="C99">
            <v>1410</v>
          </cell>
          <cell r="D99">
            <v>1235</v>
          </cell>
          <cell r="E99">
            <v>1060</v>
          </cell>
          <cell r="F99">
            <v>1280</v>
          </cell>
          <cell r="G99">
            <v>1145</v>
          </cell>
          <cell r="H99">
            <v>1385</v>
          </cell>
          <cell r="I99">
            <v>1105</v>
          </cell>
          <cell r="J99">
            <v>1385</v>
          </cell>
          <cell r="K99">
            <v>1410</v>
          </cell>
          <cell r="L99">
            <v>1410</v>
          </cell>
          <cell r="M99">
            <v>1060</v>
          </cell>
          <cell r="N99">
            <v>1410</v>
          </cell>
          <cell r="O99">
            <v>1410</v>
          </cell>
          <cell r="P99">
            <v>1410</v>
          </cell>
          <cell r="Q99">
            <v>995</v>
          </cell>
          <cell r="R99">
            <v>1025</v>
          </cell>
          <cell r="S99">
            <v>825</v>
          </cell>
          <cell r="T99">
            <v>1105</v>
          </cell>
          <cell r="U99">
            <v>1145</v>
          </cell>
          <cell r="V99">
            <v>1065</v>
          </cell>
          <cell r="W99">
            <v>1070</v>
          </cell>
        </row>
        <row r="100">
          <cell r="A100">
            <v>500</v>
          </cell>
          <cell r="B100">
            <v>1200</v>
          </cell>
          <cell r="C100">
            <v>1330</v>
          </cell>
          <cell r="D100">
            <v>1165</v>
          </cell>
          <cell r="E100">
            <v>995</v>
          </cell>
          <cell r="F100">
            <v>1245</v>
          </cell>
          <cell r="G100">
            <v>1105</v>
          </cell>
          <cell r="H100">
            <v>1330</v>
          </cell>
          <cell r="I100">
            <v>1105</v>
          </cell>
          <cell r="J100">
            <v>1330</v>
          </cell>
          <cell r="K100">
            <v>1330</v>
          </cell>
          <cell r="L100">
            <v>1330</v>
          </cell>
          <cell r="M100">
            <v>1055</v>
          </cell>
          <cell r="N100">
            <v>1330</v>
          </cell>
          <cell r="O100">
            <v>1330</v>
          </cell>
          <cell r="P100">
            <v>1330</v>
          </cell>
          <cell r="Q100">
            <v>930</v>
          </cell>
          <cell r="R100">
            <v>955</v>
          </cell>
          <cell r="S100">
            <v>765</v>
          </cell>
          <cell r="T100">
            <v>1030</v>
          </cell>
          <cell r="U100">
            <v>1080</v>
          </cell>
          <cell r="V100">
            <v>1010</v>
          </cell>
          <cell r="W100">
            <v>1015</v>
          </cell>
        </row>
        <row r="101">
          <cell r="A101">
            <v>600</v>
          </cell>
          <cell r="B101">
            <v>1095</v>
          </cell>
          <cell r="C101">
            <v>1210</v>
          </cell>
          <cell r="D101">
            <v>1065</v>
          </cell>
          <cell r="E101">
            <v>915</v>
          </cell>
          <cell r="F101">
            <v>1210</v>
          </cell>
          <cell r="G101">
            <v>1065</v>
          </cell>
          <cell r="H101">
            <v>1210</v>
          </cell>
          <cell r="I101">
            <v>1105</v>
          </cell>
          <cell r="J101">
            <v>1210</v>
          </cell>
          <cell r="K101">
            <v>1210</v>
          </cell>
          <cell r="L101">
            <v>1210</v>
          </cell>
          <cell r="M101">
            <v>1035</v>
          </cell>
          <cell r="N101">
            <v>1210</v>
          </cell>
          <cell r="O101">
            <v>1210</v>
          </cell>
          <cell r="P101">
            <v>1210</v>
          </cell>
          <cell r="Q101">
            <v>875</v>
          </cell>
          <cell r="R101">
            <v>900</v>
          </cell>
          <cell r="S101">
            <v>720</v>
          </cell>
          <cell r="T101">
            <v>975</v>
          </cell>
          <cell r="U101">
            <v>1025</v>
          </cell>
          <cell r="V101">
            <v>955</v>
          </cell>
          <cell r="W101">
            <v>960</v>
          </cell>
        </row>
        <row r="102">
          <cell r="A102">
            <v>650</v>
          </cell>
          <cell r="B102">
            <v>1075</v>
          </cell>
          <cell r="C102">
            <v>1175</v>
          </cell>
          <cell r="D102">
            <v>1045</v>
          </cell>
          <cell r="E102">
            <v>895</v>
          </cell>
          <cell r="F102">
            <v>1175</v>
          </cell>
          <cell r="G102">
            <v>1045</v>
          </cell>
          <cell r="H102">
            <v>1175</v>
          </cell>
          <cell r="I102">
            <v>1105</v>
          </cell>
          <cell r="J102">
            <v>1175</v>
          </cell>
          <cell r="K102">
            <v>1175</v>
          </cell>
          <cell r="L102">
            <v>1175</v>
          </cell>
          <cell r="M102">
            <v>1025</v>
          </cell>
          <cell r="N102">
            <v>1175</v>
          </cell>
          <cell r="O102">
            <v>1175</v>
          </cell>
          <cell r="P102">
            <v>1175</v>
          </cell>
          <cell r="Q102">
            <v>860</v>
          </cell>
          <cell r="R102">
            <v>890</v>
          </cell>
          <cell r="S102">
            <v>700</v>
          </cell>
          <cell r="T102">
            <v>955</v>
          </cell>
          <cell r="U102">
            <v>1010</v>
          </cell>
          <cell r="V102">
            <v>930</v>
          </cell>
          <cell r="W102">
            <v>935</v>
          </cell>
        </row>
        <row r="103">
          <cell r="A103">
            <v>700</v>
          </cell>
          <cell r="B103">
            <v>1065</v>
          </cell>
          <cell r="C103">
            <v>1135</v>
          </cell>
          <cell r="D103">
            <v>1035</v>
          </cell>
          <cell r="E103">
            <v>895</v>
          </cell>
          <cell r="F103">
            <v>1135</v>
          </cell>
          <cell r="G103">
            <v>1025</v>
          </cell>
          <cell r="H103">
            <v>1135</v>
          </cell>
          <cell r="I103">
            <v>1085</v>
          </cell>
          <cell r="J103">
            <v>1135</v>
          </cell>
          <cell r="K103">
            <v>1135</v>
          </cell>
          <cell r="L103">
            <v>1135</v>
          </cell>
          <cell r="M103">
            <v>1010</v>
          </cell>
          <cell r="N103">
            <v>1135</v>
          </cell>
          <cell r="O103">
            <v>1135</v>
          </cell>
          <cell r="P103">
            <v>1135</v>
          </cell>
          <cell r="Q103">
            <v>850</v>
          </cell>
          <cell r="R103">
            <v>870</v>
          </cell>
          <cell r="S103">
            <v>685</v>
          </cell>
          <cell r="T103">
            <v>930</v>
          </cell>
          <cell r="U103">
            <v>990</v>
          </cell>
          <cell r="V103">
            <v>910</v>
          </cell>
          <cell r="W103">
            <v>910</v>
          </cell>
        </row>
        <row r="104">
          <cell r="A104">
            <v>750</v>
          </cell>
          <cell r="B104">
            <v>1010</v>
          </cell>
          <cell r="C104">
            <v>1010</v>
          </cell>
          <cell r="D104">
            <v>945</v>
          </cell>
          <cell r="E104">
            <v>885</v>
          </cell>
          <cell r="F104">
            <v>1065</v>
          </cell>
          <cell r="G104">
            <v>945</v>
          </cell>
          <cell r="H104">
            <v>1065</v>
          </cell>
          <cell r="I104">
            <v>1030</v>
          </cell>
          <cell r="J104">
            <v>1065</v>
          </cell>
          <cell r="K104">
            <v>1065</v>
          </cell>
          <cell r="L104">
            <v>1065</v>
          </cell>
          <cell r="M104">
            <v>905</v>
          </cell>
          <cell r="N104">
            <v>1055</v>
          </cell>
          <cell r="O104">
            <v>1065</v>
          </cell>
          <cell r="P104">
            <v>1065</v>
          </cell>
          <cell r="Q104">
            <v>830</v>
          </cell>
          <cell r="R104">
            <v>855</v>
          </cell>
          <cell r="S104">
            <v>670</v>
          </cell>
          <cell r="T104">
            <v>915</v>
          </cell>
          <cell r="U104">
            <v>985</v>
          </cell>
          <cell r="V104">
            <v>895</v>
          </cell>
          <cell r="W104">
            <v>900</v>
          </cell>
        </row>
        <row r="105">
          <cell r="A105">
            <v>800</v>
          </cell>
          <cell r="B105">
            <v>825</v>
          </cell>
          <cell r="C105">
            <v>825</v>
          </cell>
          <cell r="D105">
            <v>780</v>
          </cell>
          <cell r="E105">
            <v>740</v>
          </cell>
          <cell r="F105">
            <v>1015</v>
          </cell>
          <cell r="G105">
            <v>945</v>
          </cell>
          <cell r="H105">
            <v>1015</v>
          </cell>
          <cell r="I105">
            <v>1015</v>
          </cell>
          <cell r="J105">
            <v>1015</v>
          </cell>
          <cell r="K105">
            <v>1015</v>
          </cell>
          <cell r="L105">
            <v>1015</v>
          </cell>
          <cell r="M105">
            <v>880</v>
          </cell>
          <cell r="N105">
            <v>1015</v>
          </cell>
          <cell r="O105">
            <v>1015</v>
          </cell>
          <cell r="P105">
            <v>1015</v>
          </cell>
          <cell r="Q105">
            <v>805</v>
          </cell>
          <cell r="R105">
            <v>845</v>
          </cell>
          <cell r="S105">
            <v>660</v>
          </cell>
          <cell r="T105">
            <v>900</v>
          </cell>
          <cell r="U105">
            <v>975</v>
          </cell>
          <cell r="V105">
            <v>870</v>
          </cell>
          <cell r="W105">
            <v>875</v>
          </cell>
        </row>
        <row r="106">
          <cell r="A106">
            <v>850</v>
          </cell>
          <cell r="B106">
            <v>535</v>
          </cell>
          <cell r="C106">
            <v>535</v>
          </cell>
          <cell r="D106">
            <v>535</v>
          </cell>
          <cell r="E106">
            <v>535</v>
          </cell>
          <cell r="F106">
            <v>975</v>
          </cell>
          <cell r="G106">
            <v>920</v>
          </cell>
          <cell r="H106">
            <v>975</v>
          </cell>
          <cell r="I106">
            <v>975</v>
          </cell>
          <cell r="J106">
            <v>975</v>
          </cell>
          <cell r="K106">
            <v>975</v>
          </cell>
          <cell r="L106">
            <v>975</v>
          </cell>
          <cell r="M106">
            <v>830</v>
          </cell>
          <cell r="N106">
            <v>965</v>
          </cell>
          <cell r="O106">
            <v>975</v>
          </cell>
          <cell r="P106">
            <v>975</v>
          </cell>
          <cell r="Q106">
            <v>790</v>
          </cell>
          <cell r="R106">
            <v>835</v>
          </cell>
          <cell r="S106">
            <v>645</v>
          </cell>
          <cell r="T106">
            <v>895</v>
          </cell>
          <cell r="U106">
            <v>970</v>
          </cell>
          <cell r="V106">
            <v>850</v>
          </cell>
          <cell r="W106">
            <v>855</v>
          </cell>
        </row>
        <row r="107">
          <cell r="A107">
            <v>900</v>
          </cell>
          <cell r="B107">
            <v>345</v>
          </cell>
          <cell r="C107">
            <v>345</v>
          </cell>
          <cell r="D107">
            <v>345</v>
          </cell>
          <cell r="E107">
            <v>345</v>
          </cell>
          <cell r="F107">
            <v>900</v>
          </cell>
          <cell r="G107">
            <v>885</v>
          </cell>
          <cell r="H107">
            <v>900</v>
          </cell>
          <cell r="I107">
            <v>900</v>
          </cell>
          <cell r="J107">
            <v>900</v>
          </cell>
          <cell r="K107">
            <v>900</v>
          </cell>
          <cell r="L107">
            <v>900</v>
          </cell>
          <cell r="M107">
            <v>745</v>
          </cell>
          <cell r="N107">
            <v>740</v>
          </cell>
          <cell r="O107">
            <v>900</v>
          </cell>
          <cell r="P107">
            <v>900</v>
          </cell>
          <cell r="Q107">
            <v>780</v>
          </cell>
          <cell r="R107">
            <v>830</v>
          </cell>
          <cell r="T107">
            <v>885</v>
          </cell>
          <cell r="U107">
            <v>900</v>
          </cell>
          <cell r="V107">
            <v>830</v>
          </cell>
          <cell r="W107">
            <v>835</v>
          </cell>
        </row>
        <row r="108">
          <cell r="A108">
            <v>950</v>
          </cell>
          <cell r="B108">
            <v>205</v>
          </cell>
          <cell r="C108">
            <v>205</v>
          </cell>
          <cell r="D108">
            <v>205</v>
          </cell>
          <cell r="E108">
            <v>205</v>
          </cell>
          <cell r="F108">
            <v>560</v>
          </cell>
          <cell r="G108">
            <v>630</v>
          </cell>
          <cell r="H108">
            <v>630</v>
          </cell>
          <cell r="I108">
            <v>640</v>
          </cell>
          <cell r="J108">
            <v>640</v>
          </cell>
          <cell r="K108">
            <v>755</v>
          </cell>
          <cell r="L108">
            <v>560</v>
          </cell>
          <cell r="M108">
            <v>550</v>
          </cell>
          <cell r="N108">
            <v>550</v>
          </cell>
          <cell r="O108">
            <v>755</v>
          </cell>
          <cell r="P108">
            <v>775</v>
          </cell>
          <cell r="Q108">
            <v>765</v>
          </cell>
          <cell r="R108">
            <v>775</v>
          </cell>
          <cell r="T108">
            <v>775</v>
          </cell>
          <cell r="U108">
            <v>775</v>
          </cell>
          <cell r="V108">
            <v>775</v>
          </cell>
          <cell r="W108">
            <v>775</v>
          </cell>
        </row>
        <row r="109">
          <cell r="A109">
            <v>1000</v>
          </cell>
          <cell r="B109">
            <v>105</v>
          </cell>
          <cell r="C109">
            <v>105</v>
          </cell>
          <cell r="D109">
            <v>105</v>
          </cell>
          <cell r="E109">
            <v>105</v>
          </cell>
          <cell r="F109">
            <v>330</v>
          </cell>
          <cell r="G109">
            <v>405</v>
          </cell>
          <cell r="H109">
            <v>405</v>
          </cell>
          <cell r="I109">
            <v>430</v>
          </cell>
          <cell r="J109">
            <v>430</v>
          </cell>
          <cell r="K109">
            <v>520</v>
          </cell>
          <cell r="L109">
            <v>330</v>
          </cell>
          <cell r="M109">
            <v>400</v>
          </cell>
          <cell r="N109">
            <v>400</v>
          </cell>
          <cell r="O109">
            <v>505</v>
          </cell>
          <cell r="P109">
            <v>725</v>
          </cell>
          <cell r="Q109">
            <v>640</v>
          </cell>
          <cell r="R109">
            <v>700</v>
          </cell>
          <cell r="T109">
            <v>715</v>
          </cell>
          <cell r="U109">
            <v>725</v>
          </cell>
          <cell r="V109">
            <v>670</v>
          </cell>
          <cell r="W109">
            <v>685</v>
          </cell>
        </row>
        <row r="110">
          <cell r="A110">
            <v>1050</v>
          </cell>
          <cell r="G110">
            <v>310</v>
          </cell>
          <cell r="H110">
            <v>315</v>
          </cell>
          <cell r="I110">
            <v>290</v>
          </cell>
          <cell r="J110">
            <v>290</v>
          </cell>
          <cell r="K110">
            <v>350</v>
          </cell>
          <cell r="L110">
            <v>330</v>
          </cell>
          <cell r="M110">
            <v>290</v>
          </cell>
          <cell r="N110">
            <v>290</v>
          </cell>
          <cell r="O110">
            <v>345</v>
          </cell>
          <cell r="P110">
            <v>720</v>
          </cell>
          <cell r="Q110">
            <v>615</v>
          </cell>
          <cell r="R110">
            <v>685</v>
          </cell>
          <cell r="T110">
            <v>625</v>
          </cell>
          <cell r="U110">
            <v>720</v>
          </cell>
          <cell r="V110">
            <v>585</v>
          </cell>
          <cell r="W110">
            <v>670</v>
          </cell>
        </row>
        <row r="111">
          <cell r="A111">
            <v>1100</v>
          </cell>
          <cell r="G111">
            <v>190</v>
          </cell>
          <cell r="I111">
            <v>190</v>
          </cell>
          <cell r="J111">
            <v>190</v>
          </cell>
          <cell r="K111">
            <v>220</v>
          </cell>
          <cell r="L111">
            <v>220</v>
          </cell>
          <cell r="M111">
            <v>200</v>
          </cell>
          <cell r="N111">
            <v>200</v>
          </cell>
          <cell r="O111">
            <v>225</v>
          </cell>
          <cell r="P111">
            <v>605</v>
          </cell>
          <cell r="Q111">
            <v>515</v>
          </cell>
          <cell r="R111">
            <v>610</v>
          </cell>
          <cell r="T111">
            <v>545</v>
          </cell>
          <cell r="U111">
            <v>645</v>
          </cell>
          <cell r="V111">
            <v>445</v>
          </cell>
          <cell r="W111">
            <v>520</v>
          </cell>
        </row>
        <row r="112">
          <cell r="A112">
            <v>1150</v>
          </cell>
          <cell r="G112">
            <v>125</v>
          </cell>
          <cell r="I112">
            <v>125</v>
          </cell>
          <cell r="J112">
            <v>125</v>
          </cell>
          <cell r="K112">
            <v>135</v>
          </cell>
          <cell r="L112">
            <v>165</v>
          </cell>
          <cell r="M112">
            <v>125</v>
          </cell>
          <cell r="N112">
            <v>125</v>
          </cell>
          <cell r="O112">
            <v>150</v>
          </cell>
          <cell r="P112">
            <v>445</v>
          </cell>
          <cell r="Q112">
            <v>400</v>
          </cell>
          <cell r="R112">
            <v>475</v>
          </cell>
          <cell r="T112">
            <v>475</v>
          </cell>
          <cell r="U112">
            <v>550</v>
          </cell>
          <cell r="V112">
            <v>345</v>
          </cell>
          <cell r="W112">
            <v>375</v>
          </cell>
        </row>
        <row r="113">
          <cell r="A113">
            <v>1200</v>
          </cell>
          <cell r="G113">
            <v>75</v>
          </cell>
          <cell r="I113">
            <v>75</v>
          </cell>
          <cell r="J113">
            <v>75</v>
          </cell>
          <cell r="K113">
            <v>80</v>
          </cell>
          <cell r="L113">
            <v>90</v>
          </cell>
          <cell r="M113">
            <v>70</v>
          </cell>
          <cell r="N113">
            <v>70</v>
          </cell>
          <cell r="O113">
            <v>105</v>
          </cell>
          <cell r="P113">
            <v>290</v>
          </cell>
          <cell r="Q113">
            <v>310</v>
          </cell>
          <cell r="R113">
            <v>370</v>
          </cell>
          <cell r="T113">
            <v>370</v>
          </cell>
          <cell r="U113">
            <v>345</v>
          </cell>
          <cell r="V113">
            <v>260</v>
          </cell>
          <cell r="W113">
            <v>275</v>
          </cell>
        </row>
        <row r="114">
          <cell r="A114">
            <v>1250</v>
          </cell>
          <cell r="Q114">
            <v>225</v>
          </cell>
          <cell r="R114">
            <v>299</v>
          </cell>
          <cell r="T114">
            <v>280</v>
          </cell>
          <cell r="U114">
            <v>245</v>
          </cell>
          <cell r="V114">
            <v>200</v>
          </cell>
          <cell r="W114">
            <v>205</v>
          </cell>
        </row>
        <row r="115">
          <cell r="A115">
            <v>1300</v>
          </cell>
          <cell r="Q115">
            <v>170</v>
          </cell>
          <cell r="R115">
            <v>235</v>
          </cell>
          <cell r="T115">
            <v>220</v>
          </cell>
          <cell r="U115">
            <v>185</v>
          </cell>
          <cell r="V115">
            <v>160</v>
          </cell>
          <cell r="W115">
            <v>150</v>
          </cell>
        </row>
        <row r="116">
          <cell r="A116">
            <v>1350</v>
          </cell>
          <cell r="Q116">
            <v>125</v>
          </cell>
          <cell r="R116">
            <v>190</v>
          </cell>
          <cell r="T116">
            <v>170</v>
          </cell>
          <cell r="U116">
            <v>135</v>
          </cell>
          <cell r="V116">
            <v>115</v>
          </cell>
          <cell r="W116">
            <v>115</v>
          </cell>
        </row>
        <row r="117">
          <cell r="A117">
            <v>1400</v>
          </cell>
          <cell r="Q117">
            <v>95</v>
          </cell>
          <cell r="R117">
            <v>150</v>
          </cell>
          <cell r="T117">
            <v>130</v>
          </cell>
          <cell r="U117">
            <v>110</v>
          </cell>
          <cell r="V117">
            <v>90</v>
          </cell>
          <cell r="W117">
            <v>90</v>
          </cell>
        </row>
        <row r="118">
          <cell r="A118">
            <v>1450</v>
          </cell>
          <cell r="Q118">
            <v>70</v>
          </cell>
          <cell r="R118">
            <v>115</v>
          </cell>
          <cell r="T118">
            <v>105</v>
          </cell>
          <cell r="U118">
            <v>80</v>
          </cell>
          <cell r="V118">
            <v>60</v>
          </cell>
          <cell r="W118">
            <v>65</v>
          </cell>
        </row>
        <row r="119">
          <cell r="A119">
            <v>1500</v>
          </cell>
          <cell r="Q119">
            <v>55</v>
          </cell>
          <cell r="R119">
            <v>85</v>
          </cell>
          <cell r="T119">
            <v>75</v>
          </cell>
          <cell r="U119">
            <v>70</v>
          </cell>
          <cell r="V119">
            <v>50</v>
          </cell>
          <cell r="W119">
            <v>50</v>
          </cell>
        </row>
        <row r="124">
          <cell r="A124">
            <v>-20</v>
          </cell>
          <cell r="B124">
            <v>2220</v>
          </cell>
          <cell r="C124">
            <v>2250</v>
          </cell>
          <cell r="D124">
            <v>2085</v>
          </cell>
          <cell r="E124">
            <v>1850</v>
          </cell>
          <cell r="F124">
            <v>2085</v>
          </cell>
          <cell r="G124">
            <v>1775</v>
          </cell>
          <cell r="H124">
            <v>2250</v>
          </cell>
          <cell r="I124">
            <v>1850</v>
          </cell>
          <cell r="J124">
            <v>2250</v>
          </cell>
          <cell r="K124">
            <v>2250</v>
          </cell>
          <cell r="L124">
            <v>2250</v>
          </cell>
          <cell r="M124">
            <v>1850</v>
          </cell>
          <cell r="N124">
            <v>2250</v>
          </cell>
          <cell r="O124">
            <v>2250</v>
          </cell>
          <cell r="P124">
            <v>2250</v>
          </cell>
          <cell r="Q124">
            <v>2160</v>
          </cell>
          <cell r="R124">
            <v>2160</v>
          </cell>
          <cell r="S124">
            <v>1800</v>
          </cell>
          <cell r="T124">
            <v>2160</v>
          </cell>
          <cell r="U124">
            <v>2160</v>
          </cell>
          <cell r="V124">
            <v>2015</v>
          </cell>
          <cell r="W124">
            <v>2015</v>
          </cell>
        </row>
        <row r="125">
          <cell r="A125">
            <v>100</v>
          </cell>
          <cell r="B125">
            <v>2220</v>
          </cell>
          <cell r="C125">
            <v>2250</v>
          </cell>
          <cell r="D125">
            <v>2085</v>
          </cell>
          <cell r="E125">
            <v>1850</v>
          </cell>
          <cell r="F125">
            <v>2085</v>
          </cell>
          <cell r="G125">
            <v>1775</v>
          </cell>
          <cell r="H125">
            <v>2250</v>
          </cell>
          <cell r="I125">
            <v>1860</v>
          </cell>
          <cell r="J125">
            <v>2250</v>
          </cell>
          <cell r="K125">
            <v>2250</v>
          </cell>
          <cell r="L125">
            <v>2250</v>
          </cell>
          <cell r="M125">
            <v>1850</v>
          </cell>
          <cell r="N125">
            <v>2250</v>
          </cell>
          <cell r="O125">
            <v>2250</v>
          </cell>
          <cell r="P125">
            <v>2250</v>
          </cell>
          <cell r="Q125">
            <v>2160</v>
          </cell>
          <cell r="R125">
            <v>2160</v>
          </cell>
          <cell r="S125">
            <v>1800</v>
          </cell>
          <cell r="T125">
            <v>2160</v>
          </cell>
          <cell r="U125">
            <v>2160</v>
          </cell>
          <cell r="V125">
            <v>2015</v>
          </cell>
          <cell r="W125">
            <v>2015</v>
          </cell>
        </row>
        <row r="126">
          <cell r="A126">
            <v>200</v>
          </cell>
          <cell r="B126">
            <v>2025</v>
          </cell>
          <cell r="C126">
            <v>2250</v>
          </cell>
          <cell r="D126">
            <v>1970</v>
          </cell>
          <cell r="E126">
            <v>1685</v>
          </cell>
          <cell r="F126">
            <v>2035</v>
          </cell>
          <cell r="G126">
            <v>1775</v>
          </cell>
          <cell r="H126">
            <v>2250</v>
          </cell>
          <cell r="I126">
            <v>1715</v>
          </cell>
          <cell r="J126">
            <v>2250</v>
          </cell>
          <cell r="K126">
            <v>2250</v>
          </cell>
          <cell r="L126">
            <v>2250</v>
          </cell>
          <cell r="M126">
            <v>1670</v>
          </cell>
          <cell r="N126">
            <v>2235</v>
          </cell>
          <cell r="O126">
            <v>2250</v>
          </cell>
          <cell r="P126">
            <v>2250</v>
          </cell>
          <cell r="Q126">
            <v>1800</v>
          </cell>
          <cell r="R126">
            <v>1860</v>
          </cell>
          <cell r="S126">
            <v>1520</v>
          </cell>
          <cell r="T126">
            <v>1935</v>
          </cell>
          <cell r="U126">
            <v>1980</v>
          </cell>
          <cell r="V126">
            <v>1815</v>
          </cell>
          <cell r="W126">
            <v>1820</v>
          </cell>
        </row>
        <row r="127">
          <cell r="A127">
            <v>300</v>
          </cell>
          <cell r="B127">
            <v>1970</v>
          </cell>
          <cell r="C127">
            <v>2185</v>
          </cell>
          <cell r="D127">
            <v>1915</v>
          </cell>
          <cell r="E127">
            <v>1640</v>
          </cell>
          <cell r="F127">
            <v>1955</v>
          </cell>
          <cell r="G127">
            <v>1775</v>
          </cell>
          <cell r="H127">
            <v>2165</v>
          </cell>
          <cell r="I127">
            <v>1670</v>
          </cell>
          <cell r="J127">
            <v>2165</v>
          </cell>
          <cell r="K127">
            <v>2185</v>
          </cell>
          <cell r="L127">
            <v>2185</v>
          </cell>
          <cell r="M127">
            <v>1610</v>
          </cell>
          <cell r="N127">
            <v>2150</v>
          </cell>
          <cell r="O127">
            <v>2185</v>
          </cell>
          <cell r="P127">
            <v>2185</v>
          </cell>
          <cell r="Q127">
            <v>1620</v>
          </cell>
          <cell r="R127">
            <v>1680</v>
          </cell>
          <cell r="S127">
            <v>1360</v>
          </cell>
          <cell r="T127">
            <v>1785</v>
          </cell>
          <cell r="U127">
            <v>1845</v>
          </cell>
          <cell r="V127">
            <v>1705</v>
          </cell>
          <cell r="W127">
            <v>1705</v>
          </cell>
        </row>
        <row r="128">
          <cell r="A128">
            <v>400</v>
          </cell>
          <cell r="B128">
            <v>1900</v>
          </cell>
          <cell r="C128">
            <v>2115</v>
          </cell>
          <cell r="D128">
            <v>1850</v>
          </cell>
          <cell r="E128">
            <v>1585</v>
          </cell>
          <cell r="F128">
            <v>1920</v>
          </cell>
          <cell r="G128">
            <v>1715</v>
          </cell>
          <cell r="H128">
            <v>2085</v>
          </cell>
          <cell r="I128">
            <v>1660</v>
          </cell>
          <cell r="J128">
            <v>2080</v>
          </cell>
          <cell r="K128">
            <v>2115</v>
          </cell>
          <cell r="L128">
            <v>2115</v>
          </cell>
          <cell r="M128">
            <v>1590</v>
          </cell>
          <cell r="N128">
            <v>2115</v>
          </cell>
          <cell r="O128">
            <v>2115</v>
          </cell>
          <cell r="P128">
            <v>2115</v>
          </cell>
          <cell r="Q128">
            <v>1490</v>
          </cell>
          <cell r="R128">
            <v>1540</v>
          </cell>
          <cell r="S128">
            <v>1240</v>
          </cell>
          <cell r="T128">
            <v>1655</v>
          </cell>
          <cell r="U128">
            <v>1720</v>
          </cell>
          <cell r="V128">
            <v>1600</v>
          </cell>
          <cell r="W128">
            <v>1605</v>
          </cell>
        </row>
        <row r="129">
          <cell r="A129">
            <v>500</v>
          </cell>
          <cell r="B129">
            <v>1795</v>
          </cell>
          <cell r="C129">
            <v>1995</v>
          </cell>
          <cell r="D129">
            <v>1745</v>
          </cell>
          <cell r="E129">
            <v>1495</v>
          </cell>
          <cell r="F129">
            <v>1865</v>
          </cell>
          <cell r="G129">
            <v>1655</v>
          </cell>
          <cell r="H129">
            <v>1995</v>
          </cell>
          <cell r="I129">
            <v>1660</v>
          </cell>
          <cell r="J129">
            <v>1995</v>
          </cell>
          <cell r="K129">
            <v>1995</v>
          </cell>
          <cell r="L129">
            <v>1995</v>
          </cell>
          <cell r="M129">
            <v>1580</v>
          </cell>
          <cell r="N129">
            <v>1995</v>
          </cell>
          <cell r="O129">
            <v>1995</v>
          </cell>
          <cell r="P129">
            <v>1995</v>
          </cell>
          <cell r="Q129">
            <v>1395</v>
          </cell>
          <cell r="R129">
            <v>1435</v>
          </cell>
          <cell r="S129">
            <v>1145</v>
          </cell>
          <cell r="T129">
            <v>1545</v>
          </cell>
          <cell r="U129">
            <v>1620</v>
          </cell>
          <cell r="V129">
            <v>1510</v>
          </cell>
          <cell r="W129">
            <v>1520</v>
          </cell>
        </row>
        <row r="130">
          <cell r="A130">
            <v>600</v>
          </cell>
          <cell r="B130">
            <v>1640</v>
          </cell>
          <cell r="C130">
            <v>1815</v>
          </cell>
          <cell r="D130">
            <v>1600</v>
          </cell>
          <cell r="E130">
            <v>1370</v>
          </cell>
          <cell r="F130">
            <v>1815</v>
          </cell>
          <cell r="G130">
            <v>1600</v>
          </cell>
          <cell r="H130">
            <v>1815</v>
          </cell>
          <cell r="I130">
            <v>1660</v>
          </cell>
          <cell r="J130">
            <v>1815</v>
          </cell>
          <cell r="K130">
            <v>1815</v>
          </cell>
          <cell r="L130">
            <v>1815</v>
          </cell>
          <cell r="M130">
            <v>1555</v>
          </cell>
          <cell r="N130">
            <v>1815</v>
          </cell>
          <cell r="O130">
            <v>1815</v>
          </cell>
          <cell r="P130">
            <v>1815</v>
          </cell>
          <cell r="Q130">
            <v>1310</v>
          </cell>
          <cell r="R130">
            <v>1355</v>
          </cell>
          <cell r="S130">
            <v>1080</v>
          </cell>
          <cell r="T130">
            <v>1460</v>
          </cell>
          <cell r="U130">
            <v>1540</v>
          </cell>
          <cell r="V130">
            <v>1435</v>
          </cell>
          <cell r="W130">
            <v>1440</v>
          </cell>
        </row>
        <row r="131">
          <cell r="A131">
            <v>650</v>
          </cell>
          <cell r="B131">
            <v>1610</v>
          </cell>
          <cell r="C131">
            <v>1765</v>
          </cell>
          <cell r="D131">
            <v>1570</v>
          </cell>
          <cell r="E131">
            <v>1345</v>
          </cell>
          <cell r="F131">
            <v>1765</v>
          </cell>
          <cell r="G131">
            <v>1570</v>
          </cell>
          <cell r="H131">
            <v>1765</v>
          </cell>
          <cell r="I131">
            <v>1660</v>
          </cell>
          <cell r="J131">
            <v>1765</v>
          </cell>
          <cell r="K131">
            <v>1765</v>
          </cell>
          <cell r="L131">
            <v>1765</v>
          </cell>
          <cell r="M131">
            <v>1535</v>
          </cell>
          <cell r="N131">
            <v>1765</v>
          </cell>
          <cell r="O131">
            <v>1765</v>
          </cell>
          <cell r="P131">
            <v>1765</v>
          </cell>
          <cell r="Q131">
            <v>1290</v>
          </cell>
          <cell r="R131">
            <v>1330</v>
          </cell>
          <cell r="S131">
            <v>1050</v>
          </cell>
          <cell r="T131">
            <v>1435</v>
          </cell>
          <cell r="U131">
            <v>1510</v>
          </cell>
          <cell r="V131">
            <v>1395</v>
          </cell>
          <cell r="W131">
            <v>1405</v>
          </cell>
        </row>
        <row r="132">
          <cell r="A132">
            <v>700</v>
          </cell>
          <cell r="B132">
            <v>1600</v>
          </cell>
          <cell r="C132">
            <v>1705</v>
          </cell>
          <cell r="D132">
            <v>1555</v>
          </cell>
          <cell r="E132">
            <v>1345</v>
          </cell>
          <cell r="F132">
            <v>1705</v>
          </cell>
          <cell r="G132">
            <v>1535</v>
          </cell>
          <cell r="H132">
            <v>1705</v>
          </cell>
          <cell r="I132">
            <v>1630</v>
          </cell>
          <cell r="J132">
            <v>1705</v>
          </cell>
          <cell r="K132">
            <v>1705</v>
          </cell>
          <cell r="L132">
            <v>1705</v>
          </cell>
          <cell r="M132">
            <v>1510</v>
          </cell>
          <cell r="N132">
            <v>1705</v>
          </cell>
          <cell r="O132">
            <v>1705</v>
          </cell>
          <cell r="P132">
            <v>1705</v>
          </cell>
          <cell r="Q132">
            <v>1275</v>
          </cell>
          <cell r="R132">
            <v>1305</v>
          </cell>
          <cell r="S132">
            <v>1030</v>
          </cell>
          <cell r="T132">
            <v>1395</v>
          </cell>
          <cell r="U132">
            <v>1485</v>
          </cell>
          <cell r="V132">
            <v>1370</v>
          </cell>
          <cell r="W132">
            <v>1370</v>
          </cell>
        </row>
        <row r="133">
          <cell r="A133">
            <v>750</v>
          </cell>
          <cell r="B133">
            <v>1510</v>
          </cell>
          <cell r="C133">
            <v>1510</v>
          </cell>
          <cell r="D133">
            <v>1420</v>
          </cell>
          <cell r="E133">
            <v>1325</v>
          </cell>
          <cell r="F133">
            <v>1595</v>
          </cell>
          <cell r="G133">
            <v>1420</v>
          </cell>
          <cell r="H133">
            <v>1595</v>
          </cell>
          <cell r="I133">
            <v>1545</v>
          </cell>
          <cell r="J133">
            <v>1595</v>
          </cell>
          <cell r="K133">
            <v>1595</v>
          </cell>
          <cell r="L133">
            <v>1595</v>
          </cell>
          <cell r="M133">
            <v>1360</v>
          </cell>
          <cell r="N133">
            <v>1585</v>
          </cell>
          <cell r="O133">
            <v>1595</v>
          </cell>
          <cell r="P133">
            <v>1595</v>
          </cell>
          <cell r="Q133">
            <v>1245</v>
          </cell>
          <cell r="R133">
            <v>1280</v>
          </cell>
          <cell r="S133">
            <v>1010</v>
          </cell>
          <cell r="T133">
            <v>1375</v>
          </cell>
          <cell r="U133">
            <v>1475</v>
          </cell>
          <cell r="V133">
            <v>1340</v>
          </cell>
          <cell r="W133">
            <v>1345</v>
          </cell>
        </row>
        <row r="134">
          <cell r="A134">
            <v>800</v>
          </cell>
          <cell r="B134">
            <v>1235</v>
          </cell>
          <cell r="C134">
            <v>1235</v>
          </cell>
          <cell r="D134">
            <v>1175</v>
          </cell>
          <cell r="E134">
            <v>1110</v>
          </cell>
          <cell r="F134">
            <v>1525</v>
          </cell>
          <cell r="G134">
            <v>1420</v>
          </cell>
          <cell r="H134">
            <v>1525</v>
          </cell>
          <cell r="I134">
            <v>1525</v>
          </cell>
          <cell r="J134">
            <v>1525</v>
          </cell>
          <cell r="K134">
            <v>1525</v>
          </cell>
          <cell r="L134">
            <v>1525</v>
          </cell>
          <cell r="M134">
            <v>1315</v>
          </cell>
          <cell r="N134">
            <v>1525</v>
          </cell>
          <cell r="O134">
            <v>1525</v>
          </cell>
          <cell r="P134">
            <v>1525</v>
          </cell>
          <cell r="Q134">
            <v>1210</v>
          </cell>
          <cell r="R134">
            <v>1265</v>
          </cell>
          <cell r="S134">
            <v>985</v>
          </cell>
          <cell r="T134">
            <v>1355</v>
          </cell>
          <cell r="U134">
            <v>1460</v>
          </cell>
          <cell r="V134">
            <v>1305</v>
          </cell>
          <cell r="W134">
            <v>1310</v>
          </cell>
        </row>
        <row r="135">
          <cell r="A135">
            <v>850</v>
          </cell>
          <cell r="B135">
            <v>805</v>
          </cell>
          <cell r="C135">
            <v>805</v>
          </cell>
          <cell r="D135">
            <v>805</v>
          </cell>
          <cell r="E135">
            <v>805</v>
          </cell>
          <cell r="F135">
            <v>1460</v>
          </cell>
          <cell r="G135">
            <v>1380</v>
          </cell>
          <cell r="H135">
            <v>1460</v>
          </cell>
          <cell r="I135">
            <v>1460</v>
          </cell>
          <cell r="J135">
            <v>1460</v>
          </cell>
          <cell r="K135">
            <v>1460</v>
          </cell>
          <cell r="L135">
            <v>1460</v>
          </cell>
          <cell r="M135">
            <v>1245</v>
          </cell>
          <cell r="N135">
            <v>1450</v>
          </cell>
          <cell r="O135">
            <v>1460</v>
          </cell>
          <cell r="P135">
            <v>1460</v>
          </cell>
          <cell r="Q135">
            <v>1190</v>
          </cell>
          <cell r="R135">
            <v>1255</v>
          </cell>
          <cell r="S135">
            <v>965</v>
          </cell>
          <cell r="T135">
            <v>1340</v>
          </cell>
          <cell r="U135">
            <v>1455</v>
          </cell>
          <cell r="V135">
            <v>1275</v>
          </cell>
          <cell r="W135">
            <v>1280</v>
          </cell>
        </row>
        <row r="136">
          <cell r="A136">
            <v>900</v>
          </cell>
          <cell r="B136">
            <v>515</v>
          </cell>
          <cell r="C136">
            <v>515</v>
          </cell>
          <cell r="D136">
            <v>515</v>
          </cell>
          <cell r="E136">
            <v>515</v>
          </cell>
          <cell r="F136">
            <v>1350</v>
          </cell>
          <cell r="G136">
            <v>1325</v>
          </cell>
          <cell r="H136">
            <v>1350</v>
          </cell>
          <cell r="I136">
            <v>1350</v>
          </cell>
          <cell r="J136">
            <v>1350</v>
          </cell>
          <cell r="K136">
            <v>1350</v>
          </cell>
          <cell r="L136">
            <v>1345</v>
          </cell>
          <cell r="M136">
            <v>1120</v>
          </cell>
          <cell r="N136">
            <v>1110</v>
          </cell>
          <cell r="O136">
            <v>1350</v>
          </cell>
          <cell r="P136">
            <v>1350</v>
          </cell>
          <cell r="Q136">
            <v>1165</v>
          </cell>
          <cell r="R136">
            <v>1245</v>
          </cell>
          <cell r="T136">
            <v>1325</v>
          </cell>
          <cell r="U136">
            <v>1350</v>
          </cell>
          <cell r="V136">
            <v>1245</v>
          </cell>
          <cell r="W136">
            <v>1255</v>
          </cell>
        </row>
        <row r="137">
          <cell r="A137">
            <v>950</v>
          </cell>
          <cell r="B137">
            <v>310</v>
          </cell>
          <cell r="C137">
            <v>310</v>
          </cell>
          <cell r="D137">
            <v>310</v>
          </cell>
          <cell r="E137">
            <v>310</v>
          </cell>
          <cell r="F137">
            <v>845</v>
          </cell>
          <cell r="G137">
            <v>945</v>
          </cell>
          <cell r="H137">
            <v>945</v>
          </cell>
          <cell r="I137">
            <v>955</v>
          </cell>
          <cell r="J137">
            <v>955</v>
          </cell>
          <cell r="K137">
            <v>1130</v>
          </cell>
          <cell r="L137">
            <v>845</v>
          </cell>
          <cell r="M137">
            <v>825</v>
          </cell>
          <cell r="N137">
            <v>825</v>
          </cell>
          <cell r="O137">
            <v>1130</v>
          </cell>
          <cell r="P137">
            <v>1160</v>
          </cell>
          <cell r="Q137">
            <v>1145</v>
          </cell>
          <cell r="R137">
            <v>1160</v>
          </cell>
          <cell r="T137">
            <v>1160</v>
          </cell>
          <cell r="U137">
            <v>1160</v>
          </cell>
          <cell r="V137">
            <v>1160</v>
          </cell>
          <cell r="W137">
            <v>1160</v>
          </cell>
        </row>
        <row r="138">
          <cell r="A138">
            <v>1000</v>
          </cell>
          <cell r="B138">
            <v>155</v>
          </cell>
          <cell r="C138">
            <v>155</v>
          </cell>
          <cell r="D138">
            <v>155</v>
          </cell>
          <cell r="E138">
            <v>155</v>
          </cell>
          <cell r="F138">
            <v>495</v>
          </cell>
          <cell r="G138">
            <v>695</v>
          </cell>
          <cell r="H138">
            <v>605</v>
          </cell>
          <cell r="I138">
            <v>650</v>
          </cell>
          <cell r="J138">
            <v>650</v>
          </cell>
          <cell r="K138">
            <v>780</v>
          </cell>
          <cell r="L138">
            <v>495</v>
          </cell>
          <cell r="M138">
            <v>595</v>
          </cell>
          <cell r="N138">
            <v>595</v>
          </cell>
          <cell r="O138">
            <v>760</v>
          </cell>
          <cell r="P138">
            <v>1090</v>
          </cell>
          <cell r="Q138">
            <v>965</v>
          </cell>
          <cell r="R138">
            <v>1050</v>
          </cell>
          <cell r="T138">
            <v>1070</v>
          </cell>
          <cell r="U138">
            <v>1090</v>
          </cell>
          <cell r="V138">
            <v>1010</v>
          </cell>
          <cell r="W138">
            <v>1030</v>
          </cell>
        </row>
        <row r="139">
          <cell r="A139">
            <v>1050</v>
          </cell>
          <cell r="G139">
            <v>465</v>
          </cell>
          <cell r="H139">
            <v>475</v>
          </cell>
          <cell r="I139">
            <v>430</v>
          </cell>
          <cell r="J139">
            <v>430</v>
          </cell>
          <cell r="K139">
            <v>525</v>
          </cell>
          <cell r="L139">
            <v>495</v>
          </cell>
          <cell r="M139">
            <v>430</v>
          </cell>
          <cell r="N139">
            <v>430</v>
          </cell>
          <cell r="O139">
            <v>515</v>
          </cell>
          <cell r="P139">
            <v>1080</v>
          </cell>
          <cell r="Q139">
            <v>925</v>
          </cell>
          <cell r="R139">
            <v>1030</v>
          </cell>
          <cell r="T139">
            <v>940</v>
          </cell>
          <cell r="U139">
            <v>1080</v>
          </cell>
          <cell r="V139">
            <v>875</v>
          </cell>
          <cell r="W139">
            <v>1010</v>
          </cell>
        </row>
        <row r="140">
          <cell r="A140">
            <v>1100</v>
          </cell>
          <cell r="G140">
            <v>290</v>
          </cell>
          <cell r="I140">
            <v>290</v>
          </cell>
          <cell r="J140">
            <v>290</v>
          </cell>
          <cell r="K140">
            <v>330</v>
          </cell>
          <cell r="L140">
            <v>330</v>
          </cell>
          <cell r="M140">
            <v>300</v>
          </cell>
          <cell r="N140">
            <v>300</v>
          </cell>
          <cell r="O140">
            <v>340</v>
          </cell>
          <cell r="P140">
            <v>905</v>
          </cell>
          <cell r="Q140">
            <v>770</v>
          </cell>
          <cell r="R140">
            <v>915</v>
          </cell>
          <cell r="T140">
            <v>815</v>
          </cell>
          <cell r="U140">
            <v>965</v>
          </cell>
          <cell r="V140">
            <v>670</v>
          </cell>
          <cell r="W140">
            <v>780</v>
          </cell>
        </row>
        <row r="141">
          <cell r="A141">
            <v>1150</v>
          </cell>
          <cell r="G141">
            <v>185</v>
          </cell>
          <cell r="I141">
            <v>185</v>
          </cell>
          <cell r="J141">
            <v>185</v>
          </cell>
          <cell r="K141">
            <v>205</v>
          </cell>
          <cell r="L141">
            <v>245</v>
          </cell>
          <cell r="M141">
            <v>185</v>
          </cell>
          <cell r="N141">
            <v>185</v>
          </cell>
          <cell r="O141">
            <v>225</v>
          </cell>
          <cell r="P141">
            <v>670</v>
          </cell>
          <cell r="Q141">
            <v>595</v>
          </cell>
          <cell r="R141">
            <v>710</v>
          </cell>
          <cell r="T141">
            <v>710</v>
          </cell>
          <cell r="U141">
            <v>825</v>
          </cell>
          <cell r="V141">
            <v>515</v>
          </cell>
          <cell r="W141">
            <v>565</v>
          </cell>
        </row>
        <row r="142">
          <cell r="A142">
            <v>1200</v>
          </cell>
          <cell r="G142">
            <v>115</v>
          </cell>
          <cell r="I142">
            <v>115</v>
          </cell>
          <cell r="J142">
            <v>115</v>
          </cell>
          <cell r="K142">
            <v>125</v>
          </cell>
          <cell r="L142">
            <v>135</v>
          </cell>
          <cell r="M142">
            <v>105</v>
          </cell>
          <cell r="N142">
            <v>105</v>
          </cell>
          <cell r="O142">
            <v>155</v>
          </cell>
          <cell r="P142">
            <v>430</v>
          </cell>
          <cell r="Q142">
            <v>465</v>
          </cell>
          <cell r="R142">
            <v>555</v>
          </cell>
          <cell r="T142">
            <v>555</v>
          </cell>
          <cell r="U142">
            <v>515</v>
          </cell>
          <cell r="V142">
            <v>390</v>
          </cell>
          <cell r="W142">
            <v>410</v>
          </cell>
        </row>
        <row r="143">
          <cell r="A143">
            <v>1250</v>
          </cell>
          <cell r="Q143">
            <v>340</v>
          </cell>
          <cell r="R143">
            <v>440</v>
          </cell>
          <cell r="T143">
            <v>420</v>
          </cell>
          <cell r="U143">
            <v>370</v>
          </cell>
          <cell r="V143">
            <v>300</v>
          </cell>
          <cell r="W143">
            <v>310</v>
          </cell>
        </row>
        <row r="144">
          <cell r="A144">
            <v>1300</v>
          </cell>
          <cell r="Q144">
            <v>255</v>
          </cell>
          <cell r="R144">
            <v>350</v>
          </cell>
          <cell r="T144">
            <v>330</v>
          </cell>
          <cell r="U144">
            <v>280</v>
          </cell>
          <cell r="V144">
            <v>235</v>
          </cell>
          <cell r="W144">
            <v>225</v>
          </cell>
        </row>
        <row r="145">
          <cell r="A145">
            <v>1350</v>
          </cell>
          <cell r="Q145">
            <v>185</v>
          </cell>
          <cell r="R145">
            <v>290</v>
          </cell>
          <cell r="T145">
            <v>255</v>
          </cell>
          <cell r="U145">
            <v>205</v>
          </cell>
          <cell r="V145">
            <v>175</v>
          </cell>
          <cell r="W145">
            <v>175</v>
          </cell>
        </row>
        <row r="146">
          <cell r="A146">
            <v>1400</v>
          </cell>
          <cell r="Q146">
            <v>145</v>
          </cell>
          <cell r="R146">
            <v>225</v>
          </cell>
          <cell r="T146">
            <v>195</v>
          </cell>
          <cell r="U146">
            <v>165</v>
          </cell>
          <cell r="V146">
            <v>135</v>
          </cell>
          <cell r="W146">
            <v>135</v>
          </cell>
        </row>
        <row r="147">
          <cell r="A147">
            <v>1450</v>
          </cell>
          <cell r="Q147">
            <v>105</v>
          </cell>
          <cell r="R147">
            <v>175</v>
          </cell>
          <cell r="T147">
            <v>155</v>
          </cell>
          <cell r="U147">
            <v>125</v>
          </cell>
          <cell r="V147">
            <v>95</v>
          </cell>
          <cell r="W147">
            <v>100</v>
          </cell>
        </row>
        <row r="148">
          <cell r="A148">
            <v>1500</v>
          </cell>
          <cell r="Q148">
            <v>80</v>
          </cell>
          <cell r="R148">
            <v>125</v>
          </cell>
          <cell r="T148">
            <v>115</v>
          </cell>
          <cell r="U148">
            <v>105</v>
          </cell>
          <cell r="V148">
            <v>70</v>
          </cell>
          <cell r="W148">
            <v>75</v>
          </cell>
        </row>
        <row r="209">
          <cell r="A209">
            <v>-20</v>
          </cell>
          <cell r="B209">
            <v>11110</v>
          </cell>
          <cell r="C209">
            <v>11250</v>
          </cell>
          <cell r="D209">
            <v>10415</v>
          </cell>
          <cell r="E209">
            <v>9260</v>
          </cell>
          <cell r="F209">
            <v>10415</v>
          </cell>
          <cell r="G209">
            <v>8870</v>
          </cell>
          <cell r="H209">
            <v>11250</v>
          </cell>
          <cell r="I209">
            <v>9260</v>
          </cell>
          <cell r="J209">
            <v>11250</v>
          </cell>
          <cell r="K209">
            <v>11250</v>
          </cell>
          <cell r="L209">
            <v>11250</v>
          </cell>
          <cell r="M209">
            <v>9260</v>
          </cell>
          <cell r="N209">
            <v>11250</v>
          </cell>
          <cell r="O209">
            <v>11250</v>
          </cell>
          <cell r="P209">
            <v>11250</v>
          </cell>
          <cell r="Q209">
            <v>10800</v>
          </cell>
          <cell r="R209">
            <v>10800</v>
          </cell>
          <cell r="S209">
            <v>9000</v>
          </cell>
          <cell r="T209">
            <v>10800</v>
          </cell>
          <cell r="U209">
            <v>10800</v>
          </cell>
          <cell r="V209">
            <v>10080</v>
          </cell>
          <cell r="W209">
            <v>10080</v>
          </cell>
        </row>
        <row r="210">
          <cell r="A210">
            <v>100</v>
          </cell>
          <cell r="B210">
            <v>11110</v>
          </cell>
          <cell r="C210">
            <v>11250</v>
          </cell>
          <cell r="D210">
            <v>10415</v>
          </cell>
          <cell r="E210">
            <v>9260</v>
          </cell>
          <cell r="F210">
            <v>10415</v>
          </cell>
          <cell r="G210">
            <v>8870</v>
          </cell>
          <cell r="H210">
            <v>11250</v>
          </cell>
          <cell r="I210">
            <v>9260</v>
          </cell>
          <cell r="J210">
            <v>11250</v>
          </cell>
          <cell r="K210">
            <v>11250</v>
          </cell>
          <cell r="L210">
            <v>11250</v>
          </cell>
          <cell r="M210">
            <v>9255</v>
          </cell>
          <cell r="N210">
            <v>11250</v>
          </cell>
          <cell r="O210">
            <v>11250</v>
          </cell>
          <cell r="P210">
            <v>11250</v>
          </cell>
          <cell r="Q210">
            <v>10800</v>
          </cell>
          <cell r="R210">
            <v>10800</v>
          </cell>
          <cell r="S210">
            <v>9000</v>
          </cell>
          <cell r="T210">
            <v>10800</v>
          </cell>
          <cell r="U210">
            <v>10800</v>
          </cell>
          <cell r="V210">
            <v>10080</v>
          </cell>
          <cell r="W210">
            <v>10080</v>
          </cell>
        </row>
        <row r="211">
          <cell r="A211">
            <v>200</v>
          </cell>
          <cell r="B211">
            <v>10120</v>
          </cell>
          <cell r="C211">
            <v>11250</v>
          </cell>
          <cell r="D211">
            <v>9845</v>
          </cell>
          <cell r="E211">
            <v>8425</v>
          </cell>
          <cell r="F211">
            <v>10185</v>
          </cell>
          <cell r="G211">
            <v>8870</v>
          </cell>
          <cell r="H211">
            <v>11250</v>
          </cell>
          <cell r="I211">
            <v>8580</v>
          </cell>
          <cell r="J211">
            <v>11250</v>
          </cell>
          <cell r="K211">
            <v>11250</v>
          </cell>
          <cell r="L211">
            <v>11250</v>
          </cell>
          <cell r="M211">
            <v>8360</v>
          </cell>
          <cell r="N211">
            <v>11170</v>
          </cell>
          <cell r="O211">
            <v>11250</v>
          </cell>
          <cell r="P211">
            <v>11250</v>
          </cell>
          <cell r="Q211">
            <v>9000</v>
          </cell>
          <cell r="R211">
            <v>9290</v>
          </cell>
          <cell r="S211">
            <v>7595</v>
          </cell>
          <cell r="T211">
            <v>9685</v>
          </cell>
          <cell r="U211">
            <v>9900</v>
          </cell>
          <cell r="V211">
            <v>9070</v>
          </cell>
          <cell r="W211">
            <v>9110</v>
          </cell>
        </row>
        <row r="212">
          <cell r="A212">
            <v>300</v>
          </cell>
          <cell r="B212">
            <v>9845</v>
          </cell>
          <cell r="C212">
            <v>10925</v>
          </cell>
          <cell r="D212">
            <v>9565</v>
          </cell>
          <cell r="E212">
            <v>8210</v>
          </cell>
          <cell r="F212">
            <v>9780</v>
          </cell>
          <cell r="G212">
            <v>8870</v>
          </cell>
          <cell r="H212">
            <v>10830</v>
          </cell>
          <cell r="I212">
            <v>8360</v>
          </cell>
          <cell r="J212">
            <v>10830</v>
          </cell>
          <cell r="K212">
            <v>10925</v>
          </cell>
          <cell r="L212">
            <v>10925</v>
          </cell>
          <cell r="M212">
            <v>8055</v>
          </cell>
          <cell r="N212">
            <v>10740</v>
          </cell>
          <cell r="O212">
            <v>10925</v>
          </cell>
          <cell r="P212">
            <v>10925</v>
          </cell>
          <cell r="Q212">
            <v>8100</v>
          </cell>
          <cell r="R212">
            <v>8390</v>
          </cell>
          <cell r="S212">
            <v>6805</v>
          </cell>
          <cell r="T212">
            <v>8930</v>
          </cell>
          <cell r="U212">
            <v>9215</v>
          </cell>
          <cell r="V212">
            <v>8530</v>
          </cell>
          <cell r="W212">
            <v>8530</v>
          </cell>
        </row>
        <row r="213">
          <cell r="A213">
            <v>400</v>
          </cell>
          <cell r="B213">
            <v>9505</v>
          </cell>
          <cell r="C213">
            <v>10585</v>
          </cell>
          <cell r="D213">
            <v>9260</v>
          </cell>
          <cell r="E213">
            <v>7930</v>
          </cell>
          <cell r="F213">
            <v>9595</v>
          </cell>
          <cell r="G213">
            <v>8580</v>
          </cell>
          <cell r="H213">
            <v>10400</v>
          </cell>
          <cell r="I213">
            <v>8300</v>
          </cell>
          <cell r="J213">
            <v>10400</v>
          </cell>
          <cell r="K213">
            <v>10585</v>
          </cell>
          <cell r="L213">
            <v>10585</v>
          </cell>
          <cell r="M213">
            <v>7960</v>
          </cell>
          <cell r="N213">
            <v>10585</v>
          </cell>
          <cell r="O213">
            <v>10585</v>
          </cell>
          <cell r="P213">
            <v>10585</v>
          </cell>
          <cell r="Q213">
            <v>7450</v>
          </cell>
          <cell r="R213">
            <v>7705</v>
          </cell>
          <cell r="S213">
            <v>6190</v>
          </cell>
          <cell r="T213">
            <v>8280</v>
          </cell>
          <cell r="U213">
            <v>8605</v>
          </cell>
          <cell r="V213">
            <v>7990</v>
          </cell>
          <cell r="W213">
            <v>8030</v>
          </cell>
        </row>
        <row r="214">
          <cell r="A214">
            <v>500</v>
          </cell>
          <cell r="B214">
            <v>8980</v>
          </cell>
          <cell r="C214">
            <v>9965</v>
          </cell>
          <cell r="D214">
            <v>8735</v>
          </cell>
          <cell r="E214">
            <v>7470</v>
          </cell>
          <cell r="F214">
            <v>9320</v>
          </cell>
          <cell r="G214">
            <v>8270</v>
          </cell>
          <cell r="H214">
            <v>9965</v>
          </cell>
          <cell r="I214">
            <v>8300</v>
          </cell>
          <cell r="J214">
            <v>9965</v>
          </cell>
          <cell r="K214">
            <v>9965</v>
          </cell>
          <cell r="L214">
            <v>9965</v>
          </cell>
          <cell r="M214">
            <v>7900</v>
          </cell>
          <cell r="N214">
            <v>9965</v>
          </cell>
          <cell r="O214">
            <v>9965</v>
          </cell>
          <cell r="P214">
            <v>9965</v>
          </cell>
          <cell r="Q214">
            <v>6985</v>
          </cell>
          <cell r="R214">
            <v>7165</v>
          </cell>
          <cell r="S214">
            <v>5725</v>
          </cell>
          <cell r="T214">
            <v>7715</v>
          </cell>
          <cell r="U214">
            <v>8100</v>
          </cell>
          <cell r="V214">
            <v>7560</v>
          </cell>
          <cell r="W214">
            <v>7595</v>
          </cell>
        </row>
        <row r="215">
          <cell r="A215">
            <v>600</v>
          </cell>
          <cell r="B215">
            <v>8210</v>
          </cell>
          <cell r="C215">
            <v>9070</v>
          </cell>
          <cell r="D215">
            <v>7990</v>
          </cell>
          <cell r="E215">
            <v>6850</v>
          </cell>
          <cell r="F215">
            <v>9070</v>
          </cell>
          <cell r="G215">
            <v>7990</v>
          </cell>
          <cell r="H215">
            <v>9070</v>
          </cell>
          <cell r="I215">
            <v>8300</v>
          </cell>
          <cell r="J215">
            <v>9070</v>
          </cell>
          <cell r="K215">
            <v>9070</v>
          </cell>
          <cell r="L215">
            <v>9070</v>
          </cell>
          <cell r="M215">
            <v>7775</v>
          </cell>
          <cell r="N215">
            <v>9070</v>
          </cell>
          <cell r="O215">
            <v>9070</v>
          </cell>
          <cell r="P215">
            <v>9070</v>
          </cell>
          <cell r="Q215">
            <v>6550</v>
          </cell>
          <cell r="R215">
            <v>6770</v>
          </cell>
          <cell r="S215">
            <v>5400</v>
          </cell>
          <cell r="T215">
            <v>7310</v>
          </cell>
          <cell r="U215">
            <v>7705</v>
          </cell>
          <cell r="V215">
            <v>7165</v>
          </cell>
          <cell r="W215">
            <v>7200</v>
          </cell>
        </row>
        <row r="216">
          <cell r="A216">
            <v>650</v>
          </cell>
          <cell r="B216">
            <v>8055</v>
          </cell>
          <cell r="C216">
            <v>8825</v>
          </cell>
          <cell r="D216">
            <v>7840</v>
          </cell>
          <cell r="E216">
            <v>6725</v>
          </cell>
          <cell r="F216">
            <v>8825</v>
          </cell>
          <cell r="G216">
            <v>7840</v>
          </cell>
          <cell r="H216">
            <v>8825</v>
          </cell>
          <cell r="I216">
            <v>8300</v>
          </cell>
          <cell r="J216">
            <v>8825</v>
          </cell>
          <cell r="K216">
            <v>8825</v>
          </cell>
          <cell r="L216">
            <v>8825</v>
          </cell>
          <cell r="M216">
            <v>7685</v>
          </cell>
          <cell r="N216">
            <v>8825</v>
          </cell>
          <cell r="O216">
            <v>8825</v>
          </cell>
          <cell r="P216">
            <v>8825</v>
          </cell>
          <cell r="Q216">
            <v>6445</v>
          </cell>
          <cell r="R216">
            <v>6660</v>
          </cell>
          <cell r="S216">
            <v>5255</v>
          </cell>
          <cell r="T216">
            <v>7164</v>
          </cell>
          <cell r="U216">
            <v>7560</v>
          </cell>
          <cell r="V216">
            <v>6985</v>
          </cell>
          <cell r="W216">
            <v>7020</v>
          </cell>
        </row>
        <row r="217">
          <cell r="A217">
            <v>700</v>
          </cell>
          <cell r="B217">
            <v>7990</v>
          </cell>
          <cell r="C217">
            <v>8515</v>
          </cell>
          <cell r="D217">
            <v>7775</v>
          </cell>
          <cell r="E217">
            <v>6725</v>
          </cell>
          <cell r="F217">
            <v>8515</v>
          </cell>
          <cell r="G217">
            <v>7685</v>
          </cell>
          <cell r="H217">
            <v>8515</v>
          </cell>
          <cell r="I217">
            <v>8145</v>
          </cell>
          <cell r="J217">
            <v>8515</v>
          </cell>
          <cell r="K217">
            <v>8515</v>
          </cell>
          <cell r="L217">
            <v>8515</v>
          </cell>
          <cell r="M217">
            <v>7560</v>
          </cell>
          <cell r="N217">
            <v>8515</v>
          </cell>
          <cell r="O217">
            <v>8515</v>
          </cell>
          <cell r="P217">
            <v>8515</v>
          </cell>
          <cell r="Q217">
            <v>6370</v>
          </cell>
          <cell r="R217">
            <v>6515</v>
          </cell>
          <cell r="S217">
            <v>5150</v>
          </cell>
          <cell r="T217">
            <v>6985</v>
          </cell>
          <cell r="U217">
            <v>7415</v>
          </cell>
          <cell r="V217">
            <v>6840</v>
          </cell>
          <cell r="W217">
            <v>6840</v>
          </cell>
        </row>
        <row r="218">
          <cell r="A218">
            <v>750</v>
          </cell>
          <cell r="B218">
            <v>7560</v>
          </cell>
          <cell r="C218">
            <v>7560</v>
          </cell>
          <cell r="D218">
            <v>7100</v>
          </cell>
          <cell r="E218">
            <v>6635</v>
          </cell>
          <cell r="F218">
            <v>7970</v>
          </cell>
          <cell r="G218">
            <v>7095</v>
          </cell>
          <cell r="H218">
            <v>7970</v>
          </cell>
          <cell r="I218">
            <v>7715</v>
          </cell>
          <cell r="J218">
            <v>7970</v>
          </cell>
          <cell r="K218">
            <v>7970</v>
          </cell>
          <cell r="L218">
            <v>7970</v>
          </cell>
          <cell r="M218">
            <v>6790</v>
          </cell>
          <cell r="N218">
            <v>7920</v>
          </cell>
          <cell r="O218">
            <v>7970</v>
          </cell>
          <cell r="P218">
            <v>7970</v>
          </cell>
          <cell r="Q218">
            <v>6230</v>
          </cell>
          <cell r="R218">
            <v>6410</v>
          </cell>
          <cell r="S218">
            <v>5040</v>
          </cell>
          <cell r="T218">
            <v>6875</v>
          </cell>
          <cell r="U218">
            <v>7380</v>
          </cell>
          <cell r="V218">
            <v>6695</v>
          </cell>
          <cell r="W218">
            <v>6730</v>
          </cell>
        </row>
        <row r="219">
          <cell r="A219">
            <v>800</v>
          </cell>
          <cell r="B219">
            <v>6170</v>
          </cell>
          <cell r="C219">
            <v>6170</v>
          </cell>
          <cell r="D219">
            <v>5865</v>
          </cell>
          <cell r="E219">
            <v>5555</v>
          </cell>
          <cell r="F219">
            <v>7610</v>
          </cell>
          <cell r="G219">
            <v>7095</v>
          </cell>
          <cell r="H219">
            <v>7610</v>
          </cell>
          <cell r="I219">
            <v>7610</v>
          </cell>
          <cell r="J219">
            <v>7610</v>
          </cell>
          <cell r="K219">
            <v>7610</v>
          </cell>
          <cell r="L219">
            <v>7610</v>
          </cell>
          <cell r="M219">
            <v>6585</v>
          </cell>
          <cell r="N219">
            <v>7610</v>
          </cell>
          <cell r="O219">
            <v>7610</v>
          </cell>
          <cell r="P219">
            <v>7610</v>
          </cell>
          <cell r="Q219">
            <v>6050</v>
          </cell>
          <cell r="R219">
            <v>6335</v>
          </cell>
          <cell r="S219">
            <v>4930</v>
          </cell>
          <cell r="T219">
            <v>6770</v>
          </cell>
          <cell r="U219">
            <v>7310</v>
          </cell>
          <cell r="V219">
            <v>6515</v>
          </cell>
          <cell r="W219">
            <v>6550</v>
          </cell>
        </row>
        <row r="220">
          <cell r="A220">
            <v>850</v>
          </cell>
          <cell r="B220">
            <v>4010</v>
          </cell>
          <cell r="C220">
            <v>4010</v>
          </cell>
          <cell r="D220">
            <v>4010</v>
          </cell>
          <cell r="E220">
            <v>4010</v>
          </cell>
          <cell r="F220">
            <v>7305</v>
          </cell>
          <cell r="G220">
            <v>6890</v>
          </cell>
          <cell r="H220">
            <v>7305</v>
          </cell>
          <cell r="I220">
            <v>7305</v>
          </cell>
          <cell r="J220">
            <v>7305</v>
          </cell>
          <cell r="K220">
            <v>7305</v>
          </cell>
          <cell r="L220">
            <v>7305</v>
          </cell>
          <cell r="M220">
            <v>6225</v>
          </cell>
          <cell r="N220">
            <v>7250</v>
          </cell>
          <cell r="O220">
            <v>7305</v>
          </cell>
          <cell r="P220">
            <v>7305</v>
          </cell>
          <cell r="Q220">
            <v>5940</v>
          </cell>
          <cell r="R220">
            <v>6265</v>
          </cell>
          <cell r="S220">
            <v>4825</v>
          </cell>
          <cell r="T220">
            <v>6695</v>
          </cell>
          <cell r="U220">
            <v>7270</v>
          </cell>
          <cell r="V220">
            <v>6370</v>
          </cell>
          <cell r="W220">
            <v>6410</v>
          </cell>
        </row>
        <row r="221">
          <cell r="A221">
            <v>900</v>
          </cell>
          <cell r="B221">
            <v>2570</v>
          </cell>
          <cell r="C221">
            <v>2570</v>
          </cell>
          <cell r="D221">
            <v>2570</v>
          </cell>
          <cell r="E221">
            <v>2570</v>
          </cell>
          <cell r="F221">
            <v>6740</v>
          </cell>
          <cell r="G221">
            <v>6635</v>
          </cell>
          <cell r="H221">
            <v>6740</v>
          </cell>
          <cell r="I221">
            <v>6740</v>
          </cell>
          <cell r="J221">
            <v>6740</v>
          </cell>
          <cell r="K221">
            <v>6740</v>
          </cell>
          <cell r="L221">
            <v>6735</v>
          </cell>
          <cell r="M221">
            <v>5605</v>
          </cell>
          <cell r="N221">
            <v>5555</v>
          </cell>
          <cell r="O221">
            <v>6740</v>
          </cell>
          <cell r="P221">
            <v>6740</v>
          </cell>
          <cell r="Q221">
            <v>5830</v>
          </cell>
          <cell r="R221">
            <v>6230</v>
          </cell>
          <cell r="T221">
            <v>6625</v>
          </cell>
          <cell r="U221">
            <v>6740</v>
          </cell>
          <cell r="V221">
            <v>6230</v>
          </cell>
          <cell r="W221">
            <v>6265</v>
          </cell>
        </row>
        <row r="222">
          <cell r="A222">
            <v>950</v>
          </cell>
          <cell r="B222">
            <v>1545</v>
          </cell>
          <cell r="C222">
            <v>1545</v>
          </cell>
          <cell r="D222">
            <v>1545</v>
          </cell>
          <cell r="E222">
            <v>1545</v>
          </cell>
          <cell r="F222">
            <v>4215</v>
          </cell>
          <cell r="G222">
            <v>4730</v>
          </cell>
          <cell r="H222">
            <v>4730</v>
          </cell>
          <cell r="I222">
            <v>4785</v>
          </cell>
          <cell r="J222">
            <v>4785</v>
          </cell>
          <cell r="K222">
            <v>5665</v>
          </cell>
          <cell r="L222">
            <v>4215</v>
          </cell>
          <cell r="M222">
            <v>4115</v>
          </cell>
          <cell r="N222">
            <v>4115</v>
          </cell>
          <cell r="O222">
            <v>5655</v>
          </cell>
          <cell r="P222">
            <v>5795</v>
          </cell>
          <cell r="Q222">
            <v>5725</v>
          </cell>
          <cell r="R222">
            <v>5795</v>
          </cell>
          <cell r="T222">
            <v>5795</v>
          </cell>
          <cell r="U222">
            <v>5795</v>
          </cell>
          <cell r="V222">
            <v>5795</v>
          </cell>
          <cell r="W222">
            <v>5795</v>
          </cell>
        </row>
        <row r="223">
          <cell r="A223">
            <v>1000</v>
          </cell>
          <cell r="B223">
            <v>770</v>
          </cell>
          <cell r="C223">
            <v>770</v>
          </cell>
          <cell r="D223">
            <v>770</v>
          </cell>
          <cell r="E223">
            <v>770</v>
          </cell>
          <cell r="F223">
            <v>2470</v>
          </cell>
          <cell r="G223">
            <v>3035</v>
          </cell>
          <cell r="H223">
            <v>3035</v>
          </cell>
          <cell r="I223">
            <v>3240</v>
          </cell>
          <cell r="J223">
            <v>3240</v>
          </cell>
          <cell r="K223">
            <v>3910</v>
          </cell>
          <cell r="L223">
            <v>2470</v>
          </cell>
          <cell r="M223">
            <v>2985</v>
          </cell>
          <cell r="N223">
            <v>2985</v>
          </cell>
          <cell r="O223">
            <v>3805</v>
          </cell>
          <cell r="P223">
            <v>5450</v>
          </cell>
          <cell r="Q223">
            <v>4815</v>
          </cell>
          <cell r="R223">
            <v>5245</v>
          </cell>
          <cell r="T223">
            <v>5350</v>
          </cell>
          <cell r="U223">
            <v>5450</v>
          </cell>
          <cell r="V223">
            <v>5040</v>
          </cell>
          <cell r="W223">
            <v>5155</v>
          </cell>
        </row>
        <row r="224">
          <cell r="A224">
            <v>1050</v>
          </cell>
          <cell r="G224">
            <v>2315</v>
          </cell>
          <cell r="H224">
            <v>2365</v>
          </cell>
          <cell r="I224">
            <v>2160</v>
          </cell>
          <cell r="J224">
            <v>2160</v>
          </cell>
          <cell r="K224">
            <v>2625</v>
          </cell>
          <cell r="L224">
            <v>2470</v>
          </cell>
          <cell r="M224">
            <v>2160</v>
          </cell>
          <cell r="N224">
            <v>2160</v>
          </cell>
          <cell r="O224">
            <v>2570</v>
          </cell>
          <cell r="P224">
            <v>5400</v>
          </cell>
          <cell r="Q224">
            <v>4630</v>
          </cell>
          <cell r="R224">
            <v>5155</v>
          </cell>
          <cell r="T224">
            <v>4690</v>
          </cell>
          <cell r="U224">
            <v>5400</v>
          </cell>
          <cell r="V224">
            <v>4370</v>
          </cell>
          <cell r="W224">
            <v>5040</v>
          </cell>
        </row>
        <row r="225">
          <cell r="A225">
            <v>1100</v>
          </cell>
          <cell r="G225">
            <v>1440</v>
          </cell>
          <cell r="H225" t="str">
            <v/>
          </cell>
          <cell r="I225">
            <v>1440</v>
          </cell>
          <cell r="J225">
            <v>1440</v>
          </cell>
          <cell r="K225">
            <v>1645</v>
          </cell>
          <cell r="L225">
            <v>1645</v>
          </cell>
          <cell r="M225">
            <v>1490</v>
          </cell>
          <cell r="N225">
            <v>1490</v>
          </cell>
          <cell r="O225">
            <v>1695</v>
          </cell>
          <cell r="P225">
            <v>4525</v>
          </cell>
          <cell r="Q225">
            <v>3855</v>
          </cell>
          <cell r="R225">
            <v>4575</v>
          </cell>
          <cell r="T225">
            <v>4075</v>
          </cell>
          <cell r="U225">
            <v>4835</v>
          </cell>
          <cell r="V225">
            <v>3345</v>
          </cell>
          <cell r="W225">
            <v>3910</v>
          </cell>
        </row>
        <row r="226">
          <cell r="A226">
            <v>1150</v>
          </cell>
          <cell r="G226">
            <v>925</v>
          </cell>
          <cell r="I226">
            <v>925</v>
          </cell>
          <cell r="J226">
            <v>925</v>
          </cell>
          <cell r="K226">
            <v>1030</v>
          </cell>
          <cell r="L226">
            <v>1235</v>
          </cell>
          <cell r="M226">
            <v>925</v>
          </cell>
          <cell r="N226">
            <v>925</v>
          </cell>
          <cell r="O226">
            <v>1130</v>
          </cell>
          <cell r="P226">
            <v>3345</v>
          </cell>
          <cell r="Q226">
            <v>2985</v>
          </cell>
          <cell r="R226">
            <v>3550</v>
          </cell>
          <cell r="T226">
            <v>3550</v>
          </cell>
          <cell r="U226">
            <v>4115</v>
          </cell>
          <cell r="V226">
            <v>2570</v>
          </cell>
          <cell r="W226">
            <v>2830</v>
          </cell>
        </row>
        <row r="227">
          <cell r="A227">
            <v>1200</v>
          </cell>
          <cell r="G227">
            <v>565</v>
          </cell>
          <cell r="I227">
            <v>565</v>
          </cell>
          <cell r="J227">
            <v>565</v>
          </cell>
          <cell r="K227">
            <v>615</v>
          </cell>
          <cell r="L227">
            <v>670</v>
          </cell>
          <cell r="M227">
            <v>515</v>
          </cell>
          <cell r="N227">
            <v>515</v>
          </cell>
          <cell r="O227">
            <v>770</v>
          </cell>
          <cell r="P227">
            <v>2160</v>
          </cell>
          <cell r="Q227">
            <v>2315</v>
          </cell>
          <cell r="R227">
            <v>2775</v>
          </cell>
          <cell r="T227">
            <v>2725</v>
          </cell>
          <cell r="U227">
            <v>2570</v>
          </cell>
          <cell r="V227">
            <v>1955</v>
          </cell>
          <cell r="W227">
            <v>2055</v>
          </cell>
        </row>
        <row r="228">
          <cell r="A228">
            <v>1250</v>
          </cell>
          <cell r="Q228">
            <v>1695</v>
          </cell>
          <cell r="R228">
            <v>2210</v>
          </cell>
          <cell r="T228">
            <v>2110</v>
          </cell>
          <cell r="U228">
            <v>1850</v>
          </cell>
          <cell r="V228">
            <v>1490</v>
          </cell>
          <cell r="W228">
            <v>1545</v>
          </cell>
        </row>
        <row r="229">
          <cell r="A229">
            <v>1300</v>
          </cell>
          <cell r="Q229">
            <v>1285</v>
          </cell>
          <cell r="R229">
            <v>1750</v>
          </cell>
          <cell r="T229">
            <v>1645</v>
          </cell>
          <cell r="U229">
            <v>1390</v>
          </cell>
          <cell r="V229">
            <v>1185</v>
          </cell>
          <cell r="W229">
            <v>1130</v>
          </cell>
        </row>
        <row r="230">
          <cell r="A230">
            <v>1350</v>
          </cell>
          <cell r="Q230">
            <v>925</v>
          </cell>
          <cell r="R230">
            <v>1440</v>
          </cell>
          <cell r="T230">
            <v>1285</v>
          </cell>
          <cell r="U230">
            <v>1030</v>
          </cell>
          <cell r="V230">
            <v>875</v>
          </cell>
          <cell r="W230">
            <v>875</v>
          </cell>
        </row>
        <row r="231">
          <cell r="A231">
            <v>1400</v>
          </cell>
          <cell r="Q231">
            <v>720</v>
          </cell>
          <cell r="R231">
            <v>1130</v>
          </cell>
          <cell r="T231">
            <v>975</v>
          </cell>
          <cell r="U231">
            <v>825</v>
          </cell>
          <cell r="V231">
            <v>670</v>
          </cell>
          <cell r="W231">
            <v>670</v>
          </cell>
        </row>
        <row r="232">
          <cell r="A232">
            <v>1450</v>
          </cell>
          <cell r="Q232">
            <v>515</v>
          </cell>
          <cell r="R232">
            <v>875</v>
          </cell>
          <cell r="T232">
            <v>770</v>
          </cell>
          <cell r="U232">
            <v>615</v>
          </cell>
          <cell r="V232">
            <v>465</v>
          </cell>
          <cell r="W232">
            <v>500</v>
          </cell>
        </row>
        <row r="233">
          <cell r="A233">
            <v>1500</v>
          </cell>
          <cell r="Q233">
            <v>410</v>
          </cell>
          <cell r="R233">
            <v>620</v>
          </cell>
          <cell r="T233">
            <v>565</v>
          </cell>
          <cell r="U233">
            <v>515</v>
          </cell>
          <cell r="V233">
            <v>360</v>
          </cell>
          <cell r="W233">
            <v>385</v>
          </cell>
        </row>
        <row r="266">
          <cell r="A266">
            <v>-20</v>
          </cell>
          <cell r="B266">
            <v>750</v>
          </cell>
          <cell r="C266">
            <v>750</v>
          </cell>
          <cell r="D266">
            <v>695</v>
          </cell>
          <cell r="E266">
            <v>645</v>
          </cell>
          <cell r="F266">
            <v>695</v>
          </cell>
          <cell r="G266">
            <v>590</v>
          </cell>
          <cell r="H266">
            <v>750</v>
          </cell>
          <cell r="I266">
            <v>645</v>
          </cell>
          <cell r="J266">
            <v>750</v>
          </cell>
          <cell r="K266">
            <v>750</v>
          </cell>
          <cell r="L266">
            <v>750</v>
          </cell>
          <cell r="M266">
            <v>645</v>
          </cell>
          <cell r="N266">
            <v>750</v>
          </cell>
          <cell r="O266">
            <v>750</v>
          </cell>
          <cell r="P266">
            <v>750</v>
          </cell>
          <cell r="Q266">
            <v>750</v>
          </cell>
          <cell r="R266">
            <v>750</v>
          </cell>
          <cell r="S266">
            <v>670</v>
          </cell>
          <cell r="T266">
            <v>750</v>
          </cell>
          <cell r="U266">
            <v>750</v>
          </cell>
          <cell r="V266">
            <v>695</v>
          </cell>
          <cell r="W266">
            <v>695</v>
          </cell>
        </row>
        <row r="267">
          <cell r="A267">
            <v>100</v>
          </cell>
          <cell r="B267">
            <v>750</v>
          </cell>
          <cell r="C267">
            <v>750</v>
          </cell>
          <cell r="D267">
            <v>695</v>
          </cell>
          <cell r="E267">
            <v>645</v>
          </cell>
          <cell r="F267">
            <v>695</v>
          </cell>
          <cell r="G267">
            <v>590</v>
          </cell>
          <cell r="H267">
            <v>750</v>
          </cell>
          <cell r="I267">
            <v>645</v>
          </cell>
          <cell r="J267">
            <v>750</v>
          </cell>
          <cell r="K267">
            <v>750</v>
          </cell>
          <cell r="L267">
            <v>750</v>
          </cell>
          <cell r="M267">
            <v>645</v>
          </cell>
          <cell r="N267">
            <v>750</v>
          </cell>
          <cell r="O267">
            <v>750</v>
          </cell>
          <cell r="P267">
            <v>750</v>
          </cell>
          <cell r="Q267">
            <v>750</v>
          </cell>
          <cell r="R267">
            <v>750</v>
          </cell>
          <cell r="S267">
            <v>670</v>
          </cell>
          <cell r="T267">
            <v>750</v>
          </cell>
          <cell r="U267">
            <v>750</v>
          </cell>
          <cell r="V267">
            <v>695</v>
          </cell>
          <cell r="W267">
            <v>700</v>
          </cell>
        </row>
        <row r="268">
          <cell r="A268">
            <v>200</v>
          </cell>
          <cell r="B268">
            <v>750</v>
          </cell>
          <cell r="C268">
            <v>750</v>
          </cell>
          <cell r="D268">
            <v>695</v>
          </cell>
          <cell r="E268">
            <v>645</v>
          </cell>
          <cell r="F268">
            <v>695</v>
          </cell>
          <cell r="G268">
            <v>590</v>
          </cell>
          <cell r="H268">
            <v>750</v>
          </cell>
          <cell r="I268">
            <v>645</v>
          </cell>
          <cell r="J268">
            <v>750</v>
          </cell>
          <cell r="K268">
            <v>750</v>
          </cell>
          <cell r="L268">
            <v>750</v>
          </cell>
          <cell r="M268">
            <v>645</v>
          </cell>
          <cell r="N268">
            <v>750</v>
          </cell>
          <cell r="O268">
            <v>750</v>
          </cell>
          <cell r="P268">
            <v>750</v>
          </cell>
          <cell r="Q268">
            <v>670</v>
          </cell>
          <cell r="R268">
            <v>690</v>
          </cell>
          <cell r="S268">
            <v>565</v>
          </cell>
          <cell r="T268">
            <v>680</v>
          </cell>
          <cell r="U268">
            <v>715</v>
          </cell>
          <cell r="V268">
            <v>640</v>
          </cell>
          <cell r="W268">
            <v>640</v>
          </cell>
        </row>
        <row r="269">
          <cell r="A269">
            <v>300</v>
          </cell>
          <cell r="B269">
            <v>750</v>
          </cell>
          <cell r="C269">
            <v>750</v>
          </cell>
          <cell r="D269">
            <v>695</v>
          </cell>
          <cell r="E269">
            <v>645</v>
          </cell>
          <cell r="F269">
            <v>695</v>
          </cell>
          <cell r="G269">
            <v>590</v>
          </cell>
          <cell r="H269">
            <v>750</v>
          </cell>
          <cell r="I269">
            <v>645</v>
          </cell>
          <cell r="J269">
            <v>750</v>
          </cell>
          <cell r="K269">
            <v>740</v>
          </cell>
          <cell r="L269">
            <v>750</v>
          </cell>
          <cell r="M269">
            <v>620</v>
          </cell>
          <cell r="N269">
            <v>730</v>
          </cell>
          <cell r="O269">
            <v>750</v>
          </cell>
          <cell r="P269">
            <v>750</v>
          </cell>
          <cell r="Q269">
            <v>600</v>
          </cell>
          <cell r="R269">
            <v>625</v>
          </cell>
          <cell r="S269">
            <v>505</v>
          </cell>
          <cell r="T269">
            <v>610</v>
          </cell>
          <cell r="U269">
            <v>655</v>
          </cell>
          <cell r="V269">
            <v>610</v>
          </cell>
          <cell r="W269">
            <v>610</v>
          </cell>
        </row>
        <row r="270">
          <cell r="A270">
            <v>400</v>
          </cell>
          <cell r="B270">
            <v>750</v>
          </cell>
          <cell r="C270">
            <v>750</v>
          </cell>
          <cell r="D270">
            <v>695</v>
          </cell>
          <cell r="E270">
            <v>645</v>
          </cell>
          <cell r="F270">
            <v>695</v>
          </cell>
          <cell r="G270">
            <v>590</v>
          </cell>
          <cell r="H270">
            <v>750</v>
          </cell>
          <cell r="I270">
            <v>645</v>
          </cell>
          <cell r="J270">
            <v>750</v>
          </cell>
          <cell r="K270">
            <v>725</v>
          </cell>
          <cell r="L270">
            <v>745</v>
          </cell>
          <cell r="M270">
            <v>615</v>
          </cell>
          <cell r="N270">
            <v>720</v>
          </cell>
          <cell r="O270">
            <v>750</v>
          </cell>
          <cell r="P270">
            <v>750</v>
          </cell>
          <cell r="Q270">
            <v>555</v>
          </cell>
          <cell r="R270">
            <v>570</v>
          </cell>
          <cell r="S270">
            <v>460</v>
          </cell>
          <cell r="T270">
            <v>555</v>
          </cell>
          <cell r="U270">
            <v>615</v>
          </cell>
          <cell r="V270">
            <v>590</v>
          </cell>
          <cell r="W270">
            <v>590</v>
          </cell>
        </row>
        <row r="271">
          <cell r="A271">
            <v>500</v>
          </cell>
          <cell r="B271">
            <v>750</v>
          </cell>
          <cell r="C271">
            <v>750</v>
          </cell>
          <cell r="D271">
            <v>695</v>
          </cell>
          <cell r="E271">
            <v>645</v>
          </cell>
          <cell r="F271">
            <v>695</v>
          </cell>
          <cell r="G271">
            <v>590</v>
          </cell>
          <cell r="H271">
            <v>750</v>
          </cell>
          <cell r="I271">
            <v>645</v>
          </cell>
          <cell r="J271">
            <v>750</v>
          </cell>
          <cell r="K271">
            <v>720</v>
          </cell>
          <cell r="L271">
            <v>745</v>
          </cell>
          <cell r="M271">
            <v>615</v>
          </cell>
          <cell r="N271">
            <v>720</v>
          </cell>
          <cell r="O271">
            <v>750</v>
          </cell>
          <cell r="P271">
            <v>750</v>
          </cell>
          <cell r="Q271">
            <v>520</v>
          </cell>
          <cell r="R271">
            <v>530</v>
          </cell>
          <cell r="S271">
            <v>425</v>
          </cell>
          <cell r="T271">
            <v>515</v>
          </cell>
          <cell r="U271">
            <v>595</v>
          </cell>
          <cell r="V271">
            <v>560</v>
          </cell>
          <cell r="W271">
            <v>565</v>
          </cell>
        </row>
        <row r="272">
          <cell r="A272">
            <v>600</v>
          </cell>
          <cell r="B272">
            <v>715</v>
          </cell>
          <cell r="C272">
            <v>750</v>
          </cell>
          <cell r="D272">
            <v>695</v>
          </cell>
          <cell r="E272">
            <v>595</v>
          </cell>
          <cell r="F272">
            <v>695</v>
          </cell>
          <cell r="G272">
            <v>590</v>
          </cell>
          <cell r="H272">
            <v>750</v>
          </cell>
          <cell r="I272">
            <v>645</v>
          </cell>
          <cell r="J272">
            <v>750</v>
          </cell>
          <cell r="K272">
            <v>720</v>
          </cell>
          <cell r="L272">
            <v>745</v>
          </cell>
          <cell r="M272">
            <v>610</v>
          </cell>
          <cell r="N272">
            <v>705</v>
          </cell>
          <cell r="O272">
            <v>750</v>
          </cell>
          <cell r="P272">
            <v>750</v>
          </cell>
          <cell r="Q272">
            <v>490</v>
          </cell>
          <cell r="R272">
            <v>505</v>
          </cell>
          <cell r="S272">
            <v>400</v>
          </cell>
          <cell r="T272">
            <v>490</v>
          </cell>
          <cell r="U272">
            <v>575</v>
          </cell>
          <cell r="V272">
            <v>535</v>
          </cell>
          <cell r="W272">
            <v>535</v>
          </cell>
        </row>
        <row r="273">
          <cell r="A273">
            <v>650</v>
          </cell>
          <cell r="B273">
            <v>700</v>
          </cell>
          <cell r="C273">
            <v>750</v>
          </cell>
          <cell r="D273">
            <v>680</v>
          </cell>
          <cell r="E273">
            <v>585</v>
          </cell>
          <cell r="F273">
            <v>695</v>
          </cell>
          <cell r="G273">
            <v>590</v>
          </cell>
          <cell r="H273">
            <v>750</v>
          </cell>
          <cell r="I273">
            <v>645</v>
          </cell>
          <cell r="J273">
            <v>750</v>
          </cell>
          <cell r="K273">
            <v>715</v>
          </cell>
          <cell r="L273">
            <v>735</v>
          </cell>
          <cell r="M273">
            <v>595</v>
          </cell>
          <cell r="N273">
            <v>700</v>
          </cell>
          <cell r="O273">
            <v>750</v>
          </cell>
          <cell r="P273">
            <v>750</v>
          </cell>
          <cell r="Q273">
            <v>480</v>
          </cell>
          <cell r="R273">
            <v>495</v>
          </cell>
          <cell r="S273">
            <v>390</v>
          </cell>
          <cell r="T273">
            <v>480</v>
          </cell>
          <cell r="U273">
            <v>565</v>
          </cell>
          <cell r="V273">
            <v>520</v>
          </cell>
          <cell r="W273">
            <v>520</v>
          </cell>
        </row>
        <row r="274">
          <cell r="A274">
            <v>700</v>
          </cell>
          <cell r="B274">
            <v>695</v>
          </cell>
          <cell r="C274">
            <v>710</v>
          </cell>
          <cell r="D274">
            <v>665</v>
          </cell>
          <cell r="E274">
            <v>580</v>
          </cell>
          <cell r="F274">
            <v>695</v>
          </cell>
          <cell r="G274">
            <v>590</v>
          </cell>
          <cell r="H274">
            <v>735</v>
          </cell>
          <cell r="I274">
            <v>645</v>
          </cell>
          <cell r="J274">
            <v>735</v>
          </cell>
          <cell r="K274">
            <v>710</v>
          </cell>
          <cell r="L274">
            <v>730</v>
          </cell>
          <cell r="M274">
            <v>585</v>
          </cell>
          <cell r="N274">
            <v>685</v>
          </cell>
          <cell r="O274">
            <v>735</v>
          </cell>
          <cell r="P274">
            <v>735</v>
          </cell>
          <cell r="Q274">
            <v>470</v>
          </cell>
          <cell r="R274">
            <v>485</v>
          </cell>
          <cell r="S274">
            <v>380</v>
          </cell>
          <cell r="T274">
            <v>470</v>
          </cell>
          <cell r="U274">
            <v>550</v>
          </cell>
          <cell r="V274">
            <v>505</v>
          </cell>
          <cell r="W274">
            <v>510</v>
          </cell>
        </row>
        <row r="275">
          <cell r="A275">
            <v>750</v>
          </cell>
          <cell r="B275">
            <v>630</v>
          </cell>
          <cell r="C275">
            <v>630</v>
          </cell>
          <cell r="D275">
            <v>590</v>
          </cell>
          <cell r="E275">
            <v>555</v>
          </cell>
          <cell r="F275">
            <v>695</v>
          </cell>
          <cell r="G275">
            <v>590</v>
          </cell>
          <cell r="H275">
            <v>730</v>
          </cell>
          <cell r="I275">
            <v>645</v>
          </cell>
          <cell r="J275">
            <v>730</v>
          </cell>
          <cell r="K275">
            <v>690</v>
          </cell>
          <cell r="L275">
            <v>730</v>
          </cell>
          <cell r="M275">
            <v>565</v>
          </cell>
          <cell r="N275">
            <v>660</v>
          </cell>
          <cell r="O275">
            <v>730</v>
          </cell>
          <cell r="P275">
            <v>730</v>
          </cell>
          <cell r="Q275">
            <v>465</v>
          </cell>
          <cell r="R275">
            <v>475</v>
          </cell>
          <cell r="S275">
            <v>375</v>
          </cell>
          <cell r="T275">
            <v>465</v>
          </cell>
          <cell r="U275">
            <v>550</v>
          </cell>
          <cell r="V275">
            <v>500</v>
          </cell>
          <cell r="W275">
            <v>500</v>
          </cell>
        </row>
        <row r="276">
          <cell r="A276">
            <v>800</v>
          </cell>
          <cell r="B276">
            <v>515</v>
          </cell>
          <cell r="C276">
            <v>515</v>
          </cell>
          <cell r="D276">
            <v>490</v>
          </cell>
          <cell r="E276">
            <v>465</v>
          </cell>
          <cell r="F276">
            <v>695</v>
          </cell>
          <cell r="G276">
            <v>590</v>
          </cell>
          <cell r="H276">
            <v>720</v>
          </cell>
          <cell r="I276">
            <v>645</v>
          </cell>
          <cell r="J276">
            <v>720</v>
          </cell>
          <cell r="K276">
            <v>675</v>
          </cell>
          <cell r="L276">
            <v>720</v>
          </cell>
          <cell r="M276">
            <v>550</v>
          </cell>
          <cell r="N276">
            <v>640</v>
          </cell>
          <cell r="O276">
            <v>720</v>
          </cell>
          <cell r="P276">
            <v>720</v>
          </cell>
          <cell r="Q276">
            <v>450</v>
          </cell>
          <cell r="R276">
            <v>470</v>
          </cell>
          <cell r="S276">
            <v>365</v>
          </cell>
          <cell r="T276">
            <v>465</v>
          </cell>
          <cell r="U276">
            <v>545</v>
          </cell>
          <cell r="V276">
            <v>485</v>
          </cell>
          <cell r="W276">
            <v>490</v>
          </cell>
        </row>
        <row r="277">
          <cell r="A277">
            <v>850</v>
          </cell>
          <cell r="B277">
            <v>335</v>
          </cell>
          <cell r="C277">
            <v>335</v>
          </cell>
          <cell r="D277">
            <v>335</v>
          </cell>
          <cell r="E277">
            <v>335</v>
          </cell>
          <cell r="F277">
            <v>680</v>
          </cell>
          <cell r="G277">
            <v>575</v>
          </cell>
          <cell r="H277">
            <v>680</v>
          </cell>
          <cell r="I277">
            <v>615</v>
          </cell>
          <cell r="J277">
            <v>680</v>
          </cell>
          <cell r="K277">
            <v>645</v>
          </cell>
          <cell r="L277">
            <v>680</v>
          </cell>
          <cell r="M277">
            <v>520</v>
          </cell>
          <cell r="N277">
            <v>605</v>
          </cell>
          <cell r="O277">
            <v>680</v>
          </cell>
          <cell r="P277">
            <v>680</v>
          </cell>
          <cell r="Q277">
            <v>440</v>
          </cell>
          <cell r="R277">
            <v>465</v>
          </cell>
          <cell r="S277">
            <v>360</v>
          </cell>
          <cell r="T277">
            <v>460</v>
          </cell>
          <cell r="U277">
            <v>540</v>
          </cell>
          <cell r="V277">
            <v>475</v>
          </cell>
          <cell r="W277">
            <v>475</v>
          </cell>
        </row>
        <row r="278">
          <cell r="A278">
            <v>900</v>
          </cell>
          <cell r="B278">
            <v>215</v>
          </cell>
          <cell r="C278">
            <v>215</v>
          </cell>
          <cell r="D278">
            <v>215</v>
          </cell>
          <cell r="E278">
            <v>215</v>
          </cell>
          <cell r="F278">
            <v>590</v>
          </cell>
          <cell r="G278">
            <v>555</v>
          </cell>
          <cell r="H278">
            <v>600</v>
          </cell>
          <cell r="I278">
            <v>585</v>
          </cell>
          <cell r="J278">
            <v>585</v>
          </cell>
          <cell r="K278">
            <v>600</v>
          </cell>
          <cell r="L278">
            <v>560</v>
          </cell>
          <cell r="M278">
            <v>465</v>
          </cell>
          <cell r="N278">
            <v>465</v>
          </cell>
          <cell r="O278">
            <v>600</v>
          </cell>
          <cell r="P278">
            <v>600</v>
          </cell>
          <cell r="Q278">
            <v>435</v>
          </cell>
          <cell r="R278">
            <v>465</v>
          </cell>
          <cell r="T278">
            <v>455</v>
          </cell>
          <cell r="U278">
            <v>540</v>
          </cell>
          <cell r="V278">
            <v>465</v>
          </cell>
          <cell r="W278">
            <v>465</v>
          </cell>
        </row>
        <row r="279">
          <cell r="A279">
            <v>950</v>
          </cell>
          <cell r="B279">
            <v>130</v>
          </cell>
          <cell r="C279">
            <v>130</v>
          </cell>
          <cell r="D279">
            <v>130</v>
          </cell>
          <cell r="E279">
            <v>130</v>
          </cell>
          <cell r="F279">
            <v>350</v>
          </cell>
          <cell r="G279">
            <v>395</v>
          </cell>
          <cell r="H279">
            <v>395</v>
          </cell>
          <cell r="I279">
            <v>400</v>
          </cell>
          <cell r="J279">
            <v>400</v>
          </cell>
          <cell r="K279">
            <v>470</v>
          </cell>
          <cell r="L279">
            <v>350</v>
          </cell>
          <cell r="M279">
            <v>345</v>
          </cell>
          <cell r="N279">
            <v>345</v>
          </cell>
          <cell r="O279">
            <v>470</v>
          </cell>
          <cell r="P279">
            <v>470</v>
          </cell>
          <cell r="Q279">
            <v>425</v>
          </cell>
          <cell r="R279">
            <v>460</v>
          </cell>
          <cell r="T279">
            <v>455</v>
          </cell>
          <cell r="U279">
            <v>470</v>
          </cell>
          <cell r="V279">
            <v>450</v>
          </cell>
          <cell r="W279">
            <v>455</v>
          </cell>
        </row>
        <row r="280">
          <cell r="A280">
            <v>1000</v>
          </cell>
          <cell r="B280">
            <v>65</v>
          </cell>
          <cell r="C280">
            <v>65</v>
          </cell>
          <cell r="D280">
            <v>65</v>
          </cell>
          <cell r="E280">
            <v>65</v>
          </cell>
          <cell r="F280">
            <v>205</v>
          </cell>
          <cell r="G280">
            <v>255</v>
          </cell>
          <cell r="H280">
            <v>255</v>
          </cell>
          <cell r="I280">
            <v>270</v>
          </cell>
          <cell r="J280">
            <v>270</v>
          </cell>
          <cell r="K280">
            <v>325</v>
          </cell>
          <cell r="L280">
            <v>205</v>
          </cell>
          <cell r="M280">
            <v>250</v>
          </cell>
          <cell r="N280">
            <v>250</v>
          </cell>
          <cell r="O280">
            <v>315</v>
          </cell>
          <cell r="P280">
            <v>420</v>
          </cell>
          <cell r="Q280">
            <v>405</v>
          </cell>
          <cell r="R280">
            <v>420</v>
          </cell>
          <cell r="T280">
            <v>420</v>
          </cell>
          <cell r="U280">
            <v>420</v>
          </cell>
          <cell r="V280">
            <v>420</v>
          </cell>
          <cell r="W280">
            <v>420</v>
          </cell>
        </row>
        <row r="281">
          <cell r="A281">
            <v>1050</v>
          </cell>
          <cell r="G281">
            <v>195</v>
          </cell>
          <cell r="H281">
            <v>195</v>
          </cell>
          <cell r="I281">
            <v>180</v>
          </cell>
          <cell r="J281">
            <v>180</v>
          </cell>
          <cell r="K281">
            <v>220</v>
          </cell>
          <cell r="L281">
            <v>205</v>
          </cell>
          <cell r="M281">
            <v>180</v>
          </cell>
          <cell r="N281">
            <v>180</v>
          </cell>
          <cell r="O281">
            <v>215</v>
          </cell>
          <cell r="P281">
            <v>420</v>
          </cell>
          <cell r="Q281">
            <v>385</v>
          </cell>
          <cell r="R281">
            <v>420</v>
          </cell>
          <cell r="T281">
            <v>405</v>
          </cell>
          <cell r="U281">
            <v>420</v>
          </cell>
          <cell r="V281">
            <v>365</v>
          </cell>
          <cell r="W281">
            <v>420</v>
          </cell>
        </row>
        <row r="282">
          <cell r="A282">
            <v>1100</v>
          </cell>
          <cell r="G282">
            <v>120</v>
          </cell>
          <cell r="I282">
            <v>120</v>
          </cell>
          <cell r="J282">
            <v>120</v>
          </cell>
          <cell r="K282">
            <v>135</v>
          </cell>
          <cell r="L282">
            <v>135</v>
          </cell>
          <cell r="M282">
            <v>125</v>
          </cell>
          <cell r="N282">
            <v>125</v>
          </cell>
          <cell r="O282">
            <v>140</v>
          </cell>
          <cell r="P282">
            <v>375</v>
          </cell>
          <cell r="Q282">
            <v>320</v>
          </cell>
          <cell r="R282">
            <v>380</v>
          </cell>
          <cell r="T282">
            <v>355</v>
          </cell>
          <cell r="U282">
            <v>405</v>
          </cell>
          <cell r="V282">
            <v>280</v>
          </cell>
          <cell r="W282">
            <v>325</v>
          </cell>
        </row>
        <row r="283">
          <cell r="A283">
            <v>1150</v>
          </cell>
          <cell r="G283">
            <v>75</v>
          </cell>
          <cell r="I283">
            <v>75</v>
          </cell>
          <cell r="J283">
            <v>75</v>
          </cell>
          <cell r="K283">
            <v>85</v>
          </cell>
          <cell r="L283">
            <v>105</v>
          </cell>
          <cell r="M283">
            <v>75</v>
          </cell>
          <cell r="N283">
            <v>75</v>
          </cell>
          <cell r="O283">
            <v>95</v>
          </cell>
          <cell r="P283">
            <v>280</v>
          </cell>
          <cell r="Q283">
            <v>250</v>
          </cell>
          <cell r="R283">
            <v>295</v>
          </cell>
          <cell r="T283">
            <v>295</v>
          </cell>
          <cell r="U283">
            <v>345</v>
          </cell>
          <cell r="V283">
            <v>215</v>
          </cell>
          <cell r="W283">
            <v>235</v>
          </cell>
        </row>
        <row r="284">
          <cell r="A284">
            <v>1200</v>
          </cell>
          <cell r="G284">
            <v>45</v>
          </cell>
          <cell r="I284">
            <v>45</v>
          </cell>
          <cell r="J284">
            <v>45</v>
          </cell>
          <cell r="K284">
            <v>50</v>
          </cell>
          <cell r="L284">
            <v>55</v>
          </cell>
          <cell r="M284">
            <v>45</v>
          </cell>
          <cell r="N284">
            <v>45</v>
          </cell>
          <cell r="O284">
            <v>65</v>
          </cell>
          <cell r="P284">
            <v>180</v>
          </cell>
          <cell r="Q284">
            <v>195</v>
          </cell>
          <cell r="R284">
            <v>230</v>
          </cell>
          <cell r="T284">
            <v>230</v>
          </cell>
          <cell r="U284">
            <v>215</v>
          </cell>
          <cell r="V284">
            <v>165</v>
          </cell>
          <cell r="W284">
            <v>170</v>
          </cell>
        </row>
        <row r="285">
          <cell r="A285">
            <v>1250</v>
          </cell>
          <cell r="Q285">
            <v>140</v>
          </cell>
          <cell r="R285">
            <v>185</v>
          </cell>
          <cell r="T285">
            <v>175</v>
          </cell>
          <cell r="U285">
            <v>155</v>
          </cell>
          <cell r="V285">
            <v>125</v>
          </cell>
          <cell r="W285">
            <v>130</v>
          </cell>
        </row>
        <row r="286">
          <cell r="A286">
            <v>1300</v>
          </cell>
          <cell r="Q286">
            <v>105</v>
          </cell>
          <cell r="R286">
            <v>145</v>
          </cell>
          <cell r="T286">
            <v>135</v>
          </cell>
          <cell r="U286">
            <v>115</v>
          </cell>
          <cell r="V286">
            <v>100</v>
          </cell>
          <cell r="W286">
            <v>95</v>
          </cell>
        </row>
        <row r="287">
          <cell r="A287">
            <v>1350</v>
          </cell>
          <cell r="Q287">
            <v>75</v>
          </cell>
          <cell r="R287">
            <v>120</v>
          </cell>
          <cell r="T287">
            <v>105</v>
          </cell>
          <cell r="U287">
            <v>85</v>
          </cell>
          <cell r="V287">
            <v>75</v>
          </cell>
          <cell r="W287">
            <v>75</v>
          </cell>
        </row>
        <row r="288">
          <cell r="A288">
            <v>1400</v>
          </cell>
          <cell r="Q288">
            <v>60</v>
          </cell>
          <cell r="R288">
            <v>95</v>
          </cell>
          <cell r="T288">
            <v>80</v>
          </cell>
          <cell r="U288">
            <v>70</v>
          </cell>
          <cell r="V288">
            <v>55</v>
          </cell>
          <cell r="W288">
            <v>55</v>
          </cell>
        </row>
        <row r="289">
          <cell r="A289">
            <v>1450</v>
          </cell>
          <cell r="Q289">
            <v>45</v>
          </cell>
          <cell r="R289">
            <v>75</v>
          </cell>
          <cell r="T289">
            <v>65</v>
          </cell>
          <cell r="U289">
            <v>50</v>
          </cell>
          <cell r="V289">
            <v>40</v>
          </cell>
          <cell r="W289">
            <v>40</v>
          </cell>
        </row>
        <row r="290">
          <cell r="A290">
            <v>1500</v>
          </cell>
          <cell r="Q290">
            <v>35</v>
          </cell>
          <cell r="R290">
            <v>50</v>
          </cell>
          <cell r="T290">
            <v>45</v>
          </cell>
          <cell r="U290">
            <v>45</v>
          </cell>
          <cell r="V290">
            <v>30</v>
          </cell>
          <cell r="W290">
            <v>30</v>
          </cell>
        </row>
        <row r="294">
          <cell r="A294">
            <v>-20</v>
          </cell>
          <cell r="B294">
            <v>1000</v>
          </cell>
          <cell r="C294">
            <v>1000</v>
          </cell>
          <cell r="D294">
            <v>925</v>
          </cell>
          <cell r="E294">
            <v>860</v>
          </cell>
          <cell r="F294">
            <v>925</v>
          </cell>
          <cell r="G294">
            <v>790</v>
          </cell>
          <cell r="H294">
            <v>1000</v>
          </cell>
          <cell r="I294">
            <v>860</v>
          </cell>
          <cell r="J294">
            <v>1000</v>
          </cell>
          <cell r="K294">
            <v>1000</v>
          </cell>
          <cell r="L294">
            <v>1000</v>
          </cell>
          <cell r="M294">
            <v>855</v>
          </cell>
          <cell r="N294">
            <v>1000</v>
          </cell>
          <cell r="O294">
            <v>1000</v>
          </cell>
          <cell r="P294">
            <v>1000</v>
          </cell>
          <cell r="Q294">
            <v>1000</v>
          </cell>
          <cell r="R294">
            <v>1000</v>
          </cell>
          <cell r="S294">
            <v>890</v>
          </cell>
          <cell r="T294">
            <v>1000</v>
          </cell>
          <cell r="U294">
            <v>1000</v>
          </cell>
          <cell r="V294">
            <v>925</v>
          </cell>
          <cell r="W294">
            <v>925</v>
          </cell>
        </row>
        <row r="295">
          <cell r="A295">
            <v>100</v>
          </cell>
          <cell r="B295">
            <v>1000</v>
          </cell>
          <cell r="C295">
            <v>1000</v>
          </cell>
          <cell r="D295">
            <v>925</v>
          </cell>
          <cell r="E295">
            <v>860</v>
          </cell>
          <cell r="F295">
            <v>925</v>
          </cell>
          <cell r="G295">
            <v>790</v>
          </cell>
          <cell r="H295">
            <v>1000</v>
          </cell>
          <cell r="I295">
            <v>860</v>
          </cell>
          <cell r="J295">
            <v>1000</v>
          </cell>
          <cell r="K295">
            <v>1000</v>
          </cell>
          <cell r="L295">
            <v>1000</v>
          </cell>
          <cell r="M295">
            <v>855</v>
          </cell>
          <cell r="N295">
            <v>1000</v>
          </cell>
          <cell r="O295">
            <v>1000</v>
          </cell>
          <cell r="P295">
            <v>1000</v>
          </cell>
          <cell r="Q295">
            <v>1000</v>
          </cell>
          <cell r="R295">
            <v>1000</v>
          </cell>
          <cell r="S295">
            <v>890</v>
          </cell>
          <cell r="T295">
            <v>1000</v>
          </cell>
          <cell r="U295">
            <v>1000</v>
          </cell>
          <cell r="V295">
            <v>925</v>
          </cell>
          <cell r="W295">
            <v>930</v>
          </cell>
        </row>
        <row r="296">
          <cell r="A296">
            <v>200</v>
          </cell>
          <cell r="B296">
            <v>1000</v>
          </cell>
          <cell r="C296">
            <v>1000</v>
          </cell>
          <cell r="D296">
            <v>925</v>
          </cell>
          <cell r="E296">
            <v>860</v>
          </cell>
          <cell r="F296">
            <v>925</v>
          </cell>
          <cell r="G296">
            <v>790</v>
          </cell>
          <cell r="H296">
            <v>1000</v>
          </cell>
          <cell r="I296">
            <v>860</v>
          </cell>
          <cell r="J296">
            <v>1000</v>
          </cell>
          <cell r="K296">
            <v>1000</v>
          </cell>
          <cell r="L296">
            <v>1000</v>
          </cell>
          <cell r="M296">
            <v>855</v>
          </cell>
          <cell r="N296">
            <v>1000</v>
          </cell>
          <cell r="O296">
            <v>1000</v>
          </cell>
          <cell r="P296">
            <v>1000</v>
          </cell>
          <cell r="Q296">
            <v>890</v>
          </cell>
          <cell r="R296">
            <v>920</v>
          </cell>
          <cell r="S296">
            <v>755</v>
          </cell>
          <cell r="T296">
            <v>910</v>
          </cell>
          <cell r="U296">
            <v>955</v>
          </cell>
          <cell r="V296">
            <v>850</v>
          </cell>
          <cell r="W296">
            <v>850</v>
          </cell>
        </row>
        <row r="297">
          <cell r="A297">
            <v>300</v>
          </cell>
          <cell r="B297">
            <v>1000</v>
          </cell>
          <cell r="C297">
            <v>1000</v>
          </cell>
          <cell r="D297">
            <v>925</v>
          </cell>
          <cell r="E297">
            <v>860</v>
          </cell>
          <cell r="F297">
            <v>925</v>
          </cell>
          <cell r="G297">
            <v>790</v>
          </cell>
          <cell r="H297">
            <v>1000</v>
          </cell>
          <cell r="I297">
            <v>860</v>
          </cell>
          <cell r="J297">
            <v>1000</v>
          </cell>
          <cell r="K297">
            <v>990</v>
          </cell>
          <cell r="L297">
            <v>1000</v>
          </cell>
          <cell r="M297">
            <v>830</v>
          </cell>
          <cell r="N297">
            <v>970</v>
          </cell>
          <cell r="O297">
            <v>1000</v>
          </cell>
          <cell r="P297">
            <v>1000</v>
          </cell>
          <cell r="Q297">
            <v>800</v>
          </cell>
          <cell r="R297">
            <v>813</v>
          </cell>
          <cell r="S297">
            <v>675</v>
          </cell>
          <cell r="T297">
            <v>810</v>
          </cell>
          <cell r="U297">
            <v>875</v>
          </cell>
          <cell r="V297">
            <v>810</v>
          </cell>
          <cell r="W297">
            <v>810</v>
          </cell>
        </row>
        <row r="298">
          <cell r="A298">
            <v>400</v>
          </cell>
          <cell r="B298">
            <v>1000</v>
          </cell>
          <cell r="C298">
            <v>1000</v>
          </cell>
          <cell r="D298">
            <v>925</v>
          </cell>
          <cell r="E298">
            <v>860</v>
          </cell>
          <cell r="F298">
            <v>925</v>
          </cell>
          <cell r="G298">
            <v>790</v>
          </cell>
          <cell r="H298">
            <v>1000</v>
          </cell>
          <cell r="I298">
            <v>860</v>
          </cell>
          <cell r="J298">
            <v>1000</v>
          </cell>
          <cell r="K298">
            <v>965</v>
          </cell>
          <cell r="L298">
            <v>995</v>
          </cell>
          <cell r="M298">
            <v>825</v>
          </cell>
          <cell r="N298">
            <v>960</v>
          </cell>
          <cell r="O298">
            <v>1000</v>
          </cell>
          <cell r="P298">
            <v>1000</v>
          </cell>
          <cell r="Q298">
            <v>735</v>
          </cell>
          <cell r="R298">
            <v>760</v>
          </cell>
          <cell r="S298">
            <v>615</v>
          </cell>
          <cell r="T298">
            <v>735</v>
          </cell>
          <cell r="U298">
            <v>825</v>
          </cell>
          <cell r="V298">
            <v>785</v>
          </cell>
          <cell r="W298">
            <v>790</v>
          </cell>
        </row>
        <row r="299">
          <cell r="A299">
            <v>500</v>
          </cell>
          <cell r="B299">
            <v>1000</v>
          </cell>
          <cell r="C299">
            <v>1000</v>
          </cell>
          <cell r="D299">
            <v>925</v>
          </cell>
          <cell r="E299">
            <v>860</v>
          </cell>
          <cell r="F299">
            <v>925</v>
          </cell>
          <cell r="G299">
            <v>790</v>
          </cell>
          <cell r="H299">
            <v>1000</v>
          </cell>
          <cell r="I299">
            <v>860</v>
          </cell>
          <cell r="J299">
            <v>1000</v>
          </cell>
          <cell r="K299">
            <v>960</v>
          </cell>
          <cell r="L299">
            <v>995</v>
          </cell>
          <cell r="M299">
            <v>825</v>
          </cell>
          <cell r="N299">
            <v>960</v>
          </cell>
          <cell r="O299">
            <v>1000</v>
          </cell>
          <cell r="P299">
            <v>1000</v>
          </cell>
          <cell r="Q299">
            <v>690</v>
          </cell>
          <cell r="R299">
            <v>710</v>
          </cell>
          <cell r="S299">
            <v>570</v>
          </cell>
          <cell r="T299">
            <v>685</v>
          </cell>
          <cell r="U299">
            <v>795</v>
          </cell>
          <cell r="V299">
            <v>755</v>
          </cell>
          <cell r="W299">
            <v>755</v>
          </cell>
        </row>
        <row r="300">
          <cell r="A300">
            <v>600</v>
          </cell>
          <cell r="B300">
            <v>950</v>
          </cell>
          <cell r="C300">
            <v>1000</v>
          </cell>
          <cell r="D300">
            <v>925</v>
          </cell>
          <cell r="E300">
            <v>795</v>
          </cell>
          <cell r="F300">
            <v>925</v>
          </cell>
          <cell r="G300">
            <v>790</v>
          </cell>
          <cell r="H300">
            <v>1000</v>
          </cell>
          <cell r="I300">
            <v>860</v>
          </cell>
          <cell r="J300">
            <v>1000</v>
          </cell>
          <cell r="K300">
            <v>960</v>
          </cell>
          <cell r="L300">
            <v>995</v>
          </cell>
          <cell r="M300">
            <v>810</v>
          </cell>
          <cell r="N300">
            <v>945</v>
          </cell>
          <cell r="O300">
            <v>1000</v>
          </cell>
          <cell r="P300">
            <v>1000</v>
          </cell>
          <cell r="Q300">
            <v>650</v>
          </cell>
          <cell r="R300">
            <v>670</v>
          </cell>
          <cell r="S300">
            <v>535</v>
          </cell>
          <cell r="T300">
            <v>650</v>
          </cell>
          <cell r="U300">
            <v>765</v>
          </cell>
          <cell r="V300">
            <v>710</v>
          </cell>
          <cell r="W300">
            <v>715</v>
          </cell>
        </row>
        <row r="301">
          <cell r="A301">
            <v>650</v>
          </cell>
          <cell r="B301">
            <v>935</v>
          </cell>
          <cell r="C301">
            <v>1000</v>
          </cell>
          <cell r="D301">
            <v>910</v>
          </cell>
          <cell r="E301">
            <v>780</v>
          </cell>
          <cell r="F301">
            <v>925</v>
          </cell>
          <cell r="G301">
            <v>790</v>
          </cell>
          <cell r="H301">
            <v>1000</v>
          </cell>
          <cell r="I301">
            <v>860</v>
          </cell>
          <cell r="J301">
            <v>1000</v>
          </cell>
          <cell r="K301">
            <v>955</v>
          </cell>
          <cell r="L301">
            <v>985</v>
          </cell>
          <cell r="M301">
            <v>795</v>
          </cell>
          <cell r="N301">
            <v>930</v>
          </cell>
          <cell r="O301">
            <v>1000</v>
          </cell>
          <cell r="P301">
            <v>1000</v>
          </cell>
          <cell r="Q301">
            <v>640</v>
          </cell>
          <cell r="R301">
            <v>655</v>
          </cell>
          <cell r="S301">
            <v>520</v>
          </cell>
          <cell r="T301">
            <v>640</v>
          </cell>
          <cell r="U301">
            <v>750</v>
          </cell>
          <cell r="V301">
            <v>695</v>
          </cell>
          <cell r="W301">
            <v>695</v>
          </cell>
        </row>
        <row r="302">
          <cell r="A302">
            <v>700</v>
          </cell>
          <cell r="B302">
            <v>925</v>
          </cell>
          <cell r="C302">
            <v>950</v>
          </cell>
          <cell r="D302">
            <v>885</v>
          </cell>
          <cell r="E302">
            <v>770</v>
          </cell>
          <cell r="F302">
            <v>925</v>
          </cell>
          <cell r="G302">
            <v>790</v>
          </cell>
          <cell r="H302">
            <v>980</v>
          </cell>
          <cell r="I302">
            <v>860</v>
          </cell>
          <cell r="J302">
            <v>980</v>
          </cell>
          <cell r="K302">
            <v>955</v>
          </cell>
          <cell r="L302">
            <v>970</v>
          </cell>
          <cell r="M302">
            <v>785</v>
          </cell>
          <cell r="N302">
            <v>915</v>
          </cell>
          <cell r="O302">
            <v>980</v>
          </cell>
          <cell r="P302">
            <v>980</v>
          </cell>
          <cell r="Q302">
            <v>630</v>
          </cell>
          <cell r="R302">
            <v>645</v>
          </cell>
          <cell r="S302">
            <v>510</v>
          </cell>
          <cell r="T302">
            <v>630</v>
          </cell>
          <cell r="U302">
            <v>735</v>
          </cell>
          <cell r="V302">
            <v>675</v>
          </cell>
          <cell r="W302">
            <v>680</v>
          </cell>
        </row>
        <row r="303">
          <cell r="A303">
            <v>750</v>
          </cell>
          <cell r="B303">
            <v>840</v>
          </cell>
          <cell r="C303">
            <v>840</v>
          </cell>
          <cell r="D303">
            <v>790</v>
          </cell>
          <cell r="E303">
            <v>740</v>
          </cell>
          <cell r="F303">
            <v>925</v>
          </cell>
          <cell r="G303">
            <v>790</v>
          </cell>
          <cell r="H303">
            <v>970</v>
          </cell>
          <cell r="I303">
            <v>860</v>
          </cell>
          <cell r="J303">
            <v>970</v>
          </cell>
          <cell r="K303">
            <v>920</v>
          </cell>
          <cell r="L303">
            <v>970</v>
          </cell>
          <cell r="M303">
            <v>755</v>
          </cell>
          <cell r="N303">
            <v>880</v>
          </cell>
          <cell r="O303">
            <v>970</v>
          </cell>
          <cell r="P303">
            <v>970</v>
          </cell>
          <cell r="Q303">
            <v>615</v>
          </cell>
          <cell r="R303">
            <v>635</v>
          </cell>
          <cell r="S303">
            <v>500</v>
          </cell>
          <cell r="T303">
            <v>625</v>
          </cell>
          <cell r="U303">
            <v>730</v>
          </cell>
          <cell r="V303">
            <v>665</v>
          </cell>
          <cell r="W303">
            <v>670</v>
          </cell>
        </row>
        <row r="304">
          <cell r="A304">
            <v>800</v>
          </cell>
          <cell r="B304">
            <v>685</v>
          </cell>
          <cell r="C304">
            <v>685</v>
          </cell>
          <cell r="D304">
            <v>650</v>
          </cell>
          <cell r="E304">
            <v>620</v>
          </cell>
          <cell r="F304">
            <v>925</v>
          </cell>
          <cell r="G304">
            <v>790</v>
          </cell>
          <cell r="H304">
            <v>960</v>
          </cell>
          <cell r="I304">
            <v>860</v>
          </cell>
          <cell r="J304">
            <v>960</v>
          </cell>
          <cell r="K304">
            <v>895</v>
          </cell>
          <cell r="L304">
            <v>960</v>
          </cell>
          <cell r="M304">
            <v>730</v>
          </cell>
          <cell r="N304">
            <v>850</v>
          </cell>
          <cell r="O304">
            <v>960</v>
          </cell>
          <cell r="P304">
            <v>960</v>
          </cell>
          <cell r="Q304">
            <v>600</v>
          </cell>
          <cell r="R304">
            <v>630</v>
          </cell>
          <cell r="S304">
            <v>490</v>
          </cell>
          <cell r="T304">
            <v>615</v>
          </cell>
          <cell r="U304">
            <v>725</v>
          </cell>
          <cell r="V304">
            <v>645</v>
          </cell>
          <cell r="W304">
            <v>650</v>
          </cell>
        </row>
        <row r="305">
          <cell r="A305">
            <v>850</v>
          </cell>
          <cell r="B305">
            <v>445</v>
          </cell>
          <cell r="C305">
            <v>445</v>
          </cell>
          <cell r="D305">
            <v>445</v>
          </cell>
          <cell r="E305">
            <v>445</v>
          </cell>
          <cell r="F305">
            <v>905</v>
          </cell>
          <cell r="G305">
            <v>765</v>
          </cell>
          <cell r="H305">
            <v>905</v>
          </cell>
          <cell r="I305">
            <v>825</v>
          </cell>
          <cell r="J305">
            <v>905</v>
          </cell>
          <cell r="K305">
            <v>855</v>
          </cell>
          <cell r="L305">
            <v>905</v>
          </cell>
          <cell r="M305">
            <v>690</v>
          </cell>
          <cell r="N305">
            <v>805</v>
          </cell>
          <cell r="O305">
            <v>905</v>
          </cell>
          <cell r="P305">
            <v>905</v>
          </cell>
          <cell r="Q305">
            <v>590</v>
          </cell>
          <cell r="R305">
            <v>620</v>
          </cell>
          <cell r="S305">
            <v>480</v>
          </cell>
          <cell r="T305">
            <v>610</v>
          </cell>
          <cell r="U305">
            <v>720</v>
          </cell>
          <cell r="V305">
            <v>635</v>
          </cell>
          <cell r="W305">
            <v>635</v>
          </cell>
        </row>
        <row r="306">
          <cell r="A306">
            <v>900</v>
          </cell>
          <cell r="B306">
            <v>285</v>
          </cell>
          <cell r="C306">
            <v>285</v>
          </cell>
          <cell r="D306">
            <v>285</v>
          </cell>
          <cell r="E306">
            <v>285</v>
          </cell>
          <cell r="F306">
            <v>785</v>
          </cell>
          <cell r="G306">
            <v>735</v>
          </cell>
          <cell r="H306">
            <v>800</v>
          </cell>
          <cell r="I306">
            <v>775</v>
          </cell>
          <cell r="J306">
            <v>785</v>
          </cell>
          <cell r="K306">
            <v>800</v>
          </cell>
          <cell r="L306">
            <v>750</v>
          </cell>
          <cell r="M306">
            <v>625</v>
          </cell>
          <cell r="N306">
            <v>615</v>
          </cell>
          <cell r="O306">
            <v>800</v>
          </cell>
          <cell r="P306">
            <v>800</v>
          </cell>
          <cell r="Q306">
            <v>575</v>
          </cell>
          <cell r="R306">
            <v>615</v>
          </cell>
          <cell r="T306">
            <v>605</v>
          </cell>
          <cell r="U306">
            <v>720</v>
          </cell>
          <cell r="V306">
            <v>620</v>
          </cell>
          <cell r="W306">
            <v>620</v>
          </cell>
        </row>
        <row r="307">
          <cell r="A307">
            <v>950</v>
          </cell>
          <cell r="B307">
            <v>170</v>
          </cell>
          <cell r="C307">
            <v>170</v>
          </cell>
          <cell r="D307">
            <v>170</v>
          </cell>
          <cell r="E307">
            <v>170</v>
          </cell>
          <cell r="F307">
            <v>470</v>
          </cell>
          <cell r="G307">
            <v>525</v>
          </cell>
          <cell r="H307">
            <v>525</v>
          </cell>
          <cell r="I307">
            <v>530</v>
          </cell>
          <cell r="J307">
            <v>530</v>
          </cell>
          <cell r="K307">
            <v>630</v>
          </cell>
          <cell r="L307">
            <v>470</v>
          </cell>
          <cell r="M307">
            <v>455</v>
          </cell>
          <cell r="N307">
            <v>455</v>
          </cell>
          <cell r="O307">
            <v>630</v>
          </cell>
          <cell r="P307">
            <v>630</v>
          </cell>
          <cell r="Q307">
            <v>565</v>
          </cell>
          <cell r="R307">
            <v>610</v>
          </cell>
          <cell r="T307">
            <v>605</v>
          </cell>
          <cell r="U307">
            <v>630</v>
          </cell>
          <cell r="V307">
            <v>600</v>
          </cell>
          <cell r="W307">
            <v>605</v>
          </cell>
        </row>
        <row r="308">
          <cell r="A308">
            <v>1000</v>
          </cell>
          <cell r="B308">
            <v>85</v>
          </cell>
          <cell r="C308">
            <v>85</v>
          </cell>
          <cell r="D308">
            <v>85</v>
          </cell>
          <cell r="E308">
            <v>85</v>
          </cell>
          <cell r="F308">
            <v>275</v>
          </cell>
          <cell r="G308">
            <v>335</v>
          </cell>
          <cell r="H308">
            <v>335</v>
          </cell>
          <cell r="I308">
            <v>360</v>
          </cell>
          <cell r="J308">
            <v>360</v>
          </cell>
          <cell r="K308">
            <v>435</v>
          </cell>
          <cell r="L308">
            <v>275</v>
          </cell>
          <cell r="M308">
            <v>330</v>
          </cell>
          <cell r="N308">
            <v>330</v>
          </cell>
          <cell r="O308">
            <v>425</v>
          </cell>
          <cell r="P308">
            <v>560</v>
          </cell>
          <cell r="Q308">
            <v>545</v>
          </cell>
          <cell r="R308">
            <v>560</v>
          </cell>
          <cell r="T308">
            <v>560</v>
          </cell>
          <cell r="U308">
            <v>560</v>
          </cell>
          <cell r="V308">
            <v>560</v>
          </cell>
          <cell r="W308">
            <v>560</v>
          </cell>
        </row>
        <row r="309">
          <cell r="A309">
            <v>1050</v>
          </cell>
          <cell r="G309">
            <v>255</v>
          </cell>
          <cell r="H309">
            <v>265</v>
          </cell>
          <cell r="I309">
            <v>240</v>
          </cell>
          <cell r="J309">
            <v>240</v>
          </cell>
          <cell r="K309">
            <v>290</v>
          </cell>
          <cell r="L309">
            <v>275</v>
          </cell>
          <cell r="M309">
            <v>240</v>
          </cell>
          <cell r="N309">
            <v>240</v>
          </cell>
          <cell r="O309">
            <v>285</v>
          </cell>
          <cell r="P309">
            <v>560</v>
          </cell>
          <cell r="Q309">
            <v>515</v>
          </cell>
          <cell r="R309">
            <v>560</v>
          </cell>
          <cell r="T309">
            <v>545</v>
          </cell>
          <cell r="U309">
            <v>560</v>
          </cell>
          <cell r="V309">
            <v>485</v>
          </cell>
          <cell r="W309">
            <v>560</v>
          </cell>
        </row>
        <row r="310">
          <cell r="A310">
            <v>1100</v>
          </cell>
          <cell r="G310">
            <v>160</v>
          </cell>
          <cell r="I310">
            <v>160</v>
          </cell>
          <cell r="J310">
            <v>160</v>
          </cell>
          <cell r="K310">
            <v>185</v>
          </cell>
          <cell r="L310">
            <v>185</v>
          </cell>
          <cell r="M310">
            <v>165</v>
          </cell>
          <cell r="N310">
            <v>165</v>
          </cell>
          <cell r="O310">
            <v>190</v>
          </cell>
          <cell r="P310">
            <v>505</v>
          </cell>
          <cell r="Q310">
            <v>430</v>
          </cell>
          <cell r="R310">
            <v>510</v>
          </cell>
          <cell r="T310">
            <v>470</v>
          </cell>
          <cell r="U310">
            <v>540</v>
          </cell>
          <cell r="V310">
            <v>370</v>
          </cell>
          <cell r="W310">
            <v>435</v>
          </cell>
        </row>
        <row r="311">
          <cell r="A311">
            <v>1150</v>
          </cell>
          <cell r="G311">
            <v>105</v>
          </cell>
          <cell r="I311">
            <v>105</v>
          </cell>
          <cell r="J311">
            <v>105</v>
          </cell>
          <cell r="K311">
            <v>115</v>
          </cell>
          <cell r="L311">
            <v>135</v>
          </cell>
          <cell r="M311">
            <v>105</v>
          </cell>
          <cell r="N311">
            <v>105</v>
          </cell>
          <cell r="O311">
            <v>125</v>
          </cell>
          <cell r="P311">
            <v>370</v>
          </cell>
          <cell r="Q311">
            <v>330</v>
          </cell>
          <cell r="R311">
            <v>395</v>
          </cell>
          <cell r="T311">
            <v>395</v>
          </cell>
          <cell r="U311">
            <v>455</v>
          </cell>
          <cell r="V311">
            <v>285</v>
          </cell>
          <cell r="W311">
            <v>315</v>
          </cell>
        </row>
        <row r="312">
          <cell r="A312">
            <v>1200</v>
          </cell>
          <cell r="G312">
            <v>65</v>
          </cell>
          <cell r="I312">
            <v>65</v>
          </cell>
          <cell r="J312">
            <v>65</v>
          </cell>
          <cell r="K312">
            <v>70</v>
          </cell>
          <cell r="L312">
            <v>75</v>
          </cell>
          <cell r="M312">
            <v>55</v>
          </cell>
          <cell r="N312">
            <v>55</v>
          </cell>
          <cell r="O312">
            <v>85</v>
          </cell>
          <cell r="P312">
            <v>240</v>
          </cell>
          <cell r="Q312">
            <v>255</v>
          </cell>
          <cell r="R312">
            <v>310</v>
          </cell>
          <cell r="T312">
            <v>310</v>
          </cell>
          <cell r="U312">
            <v>285</v>
          </cell>
          <cell r="V312">
            <v>215</v>
          </cell>
          <cell r="W312">
            <v>230</v>
          </cell>
        </row>
        <row r="313">
          <cell r="A313">
            <v>1250</v>
          </cell>
          <cell r="Q313">
            <v>190</v>
          </cell>
          <cell r="R313">
            <v>245</v>
          </cell>
          <cell r="T313">
            <v>235</v>
          </cell>
          <cell r="U313">
            <v>205</v>
          </cell>
          <cell r="V313">
            <v>165</v>
          </cell>
          <cell r="W313">
            <v>170</v>
          </cell>
        </row>
        <row r="314">
          <cell r="A314">
            <v>1300</v>
          </cell>
          <cell r="Q314">
            <v>145</v>
          </cell>
          <cell r="R314">
            <v>195</v>
          </cell>
          <cell r="T314">
            <v>185</v>
          </cell>
          <cell r="U314">
            <v>155</v>
          </cell>
          <cell r="V314">
            <v>130</v>
          </cell>
          <cell r="W314">
            <v>125</v>
          </cell>
        </row>
        <row r="315">
          <cell r="A315">
            <v>1350</v>
          </cell>
          <cell r="Q315">
            <v>105</v>
          </cell>
          <cell r="R315">
            <v>160</v>
          </cell>
          <cell r="T315">
            <v>145</v>
          </cell>
          <cell r="U315">
            <v>115</v>
          </cell>
          <cell r="V315">
            <v>100</v>
          </cell>
          <cell r="W315">
            <v>95</v>
          </cell>
        </row>
        <row r="316">
          <cell r="A316">
            <v>1400</v>
          </cell>
          <cell r="Q316">
            <v>80</v>
          </cell>
          <cell r="R316">
            <v>125</v>
          </cell>
          <cell r="T316">
            <v>110</v>
          </cell>
          <cell r="U316">
            <v>90</v>
          </cell>
          <cell r="V316">
            <v>75</v>
          </cell>
          <cell r="W316">
            <v>75</v>
          </cell>
        </row>
        <row r="317">
          <cell r="A317">
            <v>1450</v>
          </cell>
          <cell r="Q317">
            <v>55</v>
          </cell>
          <cell r="R317">
            <v>100</v>
          </cell>
          <cell r="T317">
            <v>85</v>
          </cell>
          <cell r="U317">
            <v>70</v>
          </cell>
          <cell r="V317">
            <v>50</v>
          </cell>
          <cell r="W317">
            <v>55</v>
          </cell>
        </row>
        <row r="318">
          <cell r="A318">
            <v>1500</v>
          </cell>
          <cell r="Q318">
            <v>45</v>
          </cell>
          <cell r="R318">
            <v>70</v>
          </cell>
          <cell r="T318">
            <v>65</v>
          </cell>
          <cell r="U318">
            <v>55</v>
          </cell>
          <cell r="V318">
            <v>40</v>
          </cell>
          <cell r="W318">
            <v>45</v>
          </cell>
        </row>
        <row r="323">
          <cell r="A323">
            <v>-20</v>
          </cell>
          <cell r="B323">
            <v>1500</v>
          </cell>
          <cell r="C323">
            <v>1500</v>
          </cell>
          <cell r="D323">
            <v>1390</v>
          </cell>
          <cell r="E323">
            <v>1285</v>
          </cell>
          <cell r="F323">
            <v>1390</v>
          </cell>
          <cell r="G323">
            <v>1175</v>
          </cell>
          <cell r="H323">
            <v>1500</v>
          </cell>
          <cell r="I323">
            <v>1285</v>
          </cell>
          <cell r="J323">
            <v>1500</v>
          </cell>
          <cell r="K323">
            <v>1500</v>
          </cell>
          <cell r="L323">
            <v>1500</v>
          </cell>
          <cell r="M323">
            <v>1285</v>
          </cell>
          <cell r="N323">
            <v>1500</v>
          </cell>
          <cell r="O323">
            <v>1500</v>
          </cell>
          <cell r="P323">
            <v>1500</v>
          </cell>
          <cell r="Q323">
            <v>1500</v>
          </cell>
          <cell r="R323">
            <v>1500</v>
          </cell>
          <cell r="S323">
            <v>1340</v>
          </cell>
          <cell r="T323">
            <v>1500</v>
          </cell>
          <cell r="U323">
            <v>1500</v>
          </cell>
          <cell r="V323">
            <v>1390</v>
          </cell>
          <cell r="W323">
            <v>1395</v>
          </cell>
        </row>
        <row r="324">
          <cell r="A324">
            <v>100</v>
          </cell>
          <cell r="B324">
            <v>1500</v>
          </cell>
          <cell r="C324">
            <v>1500</v>
          </cell>
          <cell r="D324">
            <v>1390</v>
          </cell>
          <cell r="E324">
            <v>1285</v>
          </cell>
          <cell r="F324">
            <v>1390</v>
          </cell>
          <cell r="G324">
            <v>1185</v>
          </cell>
          <cell r="H324">
            <v>1500</v>
          </cell>
          <cell r="I324">
            <v>1285</v>
          </cell>
          <cell r="J324">
            <v>1500</v>
          </cell>
          <cell r="K324">
            <v>1500</v>
          </cell>
          <cell r="L324">
            <v>1500</v>
          </cell>
          <cell r="M324">
            <v>1285</v>
          </cell>
          <cell r="N324">
            <v>1500</v>
          </cell>
          <cell r="O324">
            <v>1500</v>
          </cell>
          <cell r="P324">
            <v>1500</v>
          </cell>
          <cell r="Q324">
            <v>1500</v>
          </cell>
          <cell r="R324">
            <v>1500</v>
          </cell>
          <cell r="S324">
            <v>1340</v>
          </cell>
          <cell r="T324">
            <v>1500</v>
          </cell>
          <cell r="U324">
            <v>1500</v>
          </cell>
          <cell r="V324">
            <v>1390</v>
          </cell>
          <cell r="W324">
            <v>1395</v>
          </cell>
        </row>
        <row r="325">
          <cell r="A325">
            <v>200</v>
          </cell>
          <cell r="B325">
            <v>1500</v>
          </cell>
          <cell r="C325">
            <v>1500</v>
          </cell>
          <cell r="D325">
            <v>1390</v>
          </cell>
          <cell r="E325">
            <v>1285</v>
          </cell>
          <cell r="F325">
            <v>1390</v>
          </cell>
          <cell r="G325">
            <v>1185</v>
          </cell>
          <cell r="H325">
            <v>1500</v>
          </cell>
          <cell r="I325">
            <v>1285</v>
          </cell>
          <cell r="J325">
            <v>1500</v>
          </cell>
          <cell r="K325">
            <v>1500</v>
          </cell>
          <cell r="L325">
            <v>1500</v>
          </cell>
          <cell r="M325">
            <v>1285</v>
          </cell>
          <cell r="N325">
            <v>1500</v>
          </cell>
          <cell r="O325">
            <v>1500</v>
          </cell>
          <cell r="P325">
            <v>1500</v>
          </cell>
          <cell r="Q325">
            <v>1335</v>
          </cell>
          <cell r="R325">
            <v>1380</v>
          </cell>
          <cell r="S325">
            <v>1130</v>
          </cell>
          <cell r="T325">
            <v>1365</v>
          </cell>
          <cell r="U325">
            <v>1430</v>
          </cell>
          <cell r="V325">
            <v>1280</v>
          </cell>
          <cell r="W325">
            <v>1275</v>
          </cell>
        </row>
        <row r="326">
          <cell r="A326">
            <v>300</v>
          </cell>
          <cell r="B326">
            <v>1500</v>
          </cell>
          <cell r="C326">
            <v>1500</v>
          </cell>
          <cell r="D326">
            <v>1390</v>
          </cell>
          <cell r="E326">
            <v>1285</v>
          </cell>
          <cell r="F326">
            <v>1390</v>
          </cell>
          <cell r="G326">
            <v>1185</v>
          </cell>
          <cell r="H326">
            <v>1500</v>
          </cell>
          <cell r="I326">
            <v>1285</v>
          </cell>
          <cell r="J326">
            <v>1500</v>
          </cell>
          <cell r="K326">
            <v>1485</v>
          </cell>
          <cell r="L326">
            <v>1500</v>
          </cell>
          <cell r="M326">
            <v>1245</v>
          </cell>
          <cell r="N326">
            <v>1455</v>
          </cell>
          <cell r="O326">
            <v>1500</v>
          </cell>
          <cell r="P326">
            <v>1500</v>
          </cell>
          <cell r="Q326">
            <v>1200</v>
          </cell>
          <cell r="R326">
            <v>1250</v>
          </cell>
          <cell r="S326">
            <v>1010</v>
          </cell>
          <cell r="T326">
            <v>1215</v>
          </cell>
          <cell r="U326">
            <v>1310</v>
          </cell>
          <cell r="V326">
            <v>1220</v>
          </cell>
          <cell r="W326">
            <v>1215</v>
          </cell>
        </row>
        <row r="327">
          <cell r="A327">
            <v>400</v>
          </cell>
          <cell r="B327">
            <v>1500</v>
          </cell>
          <cell r="C327">
            <v>1500</v>
          </cell>
          <cell r="D327">
            <v>1390</v>
          </cell>
          <cell r="E327">
            <v>1285</v>
          </cell>
          <cell r="F327">
            <v>1390</v>
          </cell>
          <cell r="G327">
            <v>1185</v>
          </cell>
          <cell r="H327">
            <v>1500</v>
          </cell>
          <cell r="I327">
            <v>1285</v>
          </cell>
          <cell r="J327">
            <v>1500</v>
          </cell>
          <cell r="K327">
            <v>1450</v>
          </cell>
          <cell r="L327">
            <v>1490</v>
          </cell>
          <cell r="M327">
            <v>1235</v>
          </cell>
          <cell r="N327">
            <v>1440</v>
          </cell>
          <cell r="O327">
            <v>1500</v>
          </cell>
          <cell r="P327">
            <v>1500</v>
          </cell>
          <cell r="Q327">
            <v>1105</v>
          </cell>
          <cell r="R327">
            <v>1140</v>
          </cell>
          <cell r="S327">
            <v>920</v>
          </cell>
          <cell r="T327">
            <v>1105</v>
          </cell>
          <cell r="U327">
            <v>1235</v>
          </cell>
          <cell r="V327">
            <v>1175</v>
          </cell>
          <cell r="W327">
            <v>1185</v>
          </cell>
        </row>
        <row r="328">
          <cell r="A328">
            <v>500</v>
          </cell>
          <cell r="B328">
            <v>1500</v>
          </cell>
          <cell r="C328">
            <v>1500</v>
          </cell>
          <cell r="D328">
            <v>1390</v>
          </cell>
          <cell r="E328">
            <v>1285</v>
          </cell>
          <cell r="F328">
            <v>1390</v>
          </cell>
          <cell r="G328">
            <v>1185</v>
          </cell>
          <cell r="H328">
            <v>1500</v>
          </cell>
          <cell r="I328">
            <v>1285</v>
          </cell>
          <cell r="J328">
            <v>1500</v>
          </cell>
          <cell r="K328">
            <v>1440</v>
          </cell>
          <cell r="L328">
            <v>1490</v>
          </cell>
          <cell r="M328">
            <v>1235</v>
          </cell>
          <cell r="N328">
            <v>1440</v>
          </cell>
          <cell r="O328">
            <v>1500</v>
          </cell>
          <cell r="P328">
            <v>1500</v>
          </cell>
          <cell r="Q328">
            <v>1035</v>
          </cell>
          <cell r="R328">
            <v>1065</v>
          </cell>
          <cell r="S328">
            <v>850</v>
          </cell>
          <cell r="T328">
            <v>1030</v>
          </cell>
          <cell r="U328">
            <v>1190</v>
          </cell>
          <cell r="V328">
            <v>1125</v>
          </cell>
          <cell r="W328">
            <v>1130</v>
          </cell>
        </row>
        <row r="329">
          <cell r="A329">
            <v>600</v>
          </cell>
          <cell r="B329">
            <v>1425</v>
          </cell>
          <cell r="C329">
            <v>1500</v>
          </cell>
          <cell r="D329">
            <v>1390</v>
          </cell>
          <cell r="E329">
            <v>1190</v>
          </cell>
          <cell r="F329">
            <v>1390</v>
          </cell>
          <cell r="G329">
            <v>1185</v>
          </cell>
          <cell r="H329">
            <v>1500</v>
          </cell>
          <cell r="I329">
            <v>1285</v>
          </cell>
          <cell r="J329">
            <v>1500</v>
          </cell>
          <cell r="K329">
            <v>1440</v>
          </cell>
          <cell r="L329">
            <v>1490</v>
          </cell>
          <cell r="M329">
            <v>1215</v>
          </cell>
          <cell r="N329">
            <v>1415</v>
          </cell>
          <cell r="O329">
            <v>1500</v>
          </cell>
          <cell r="P329">
            <v>1500</v>
          </cell>
          <cell r="Q329">
            <v>975</v>
          </cell>
          <cell r="R329">
            <v>1005</v>
          </cell>
          <cell r="S329">
            <v>805</v>
          </cell>
          <cell r="T329">
            <v>975</v>
          </cell>
          <cell r="U329">
            <v>1145</v>
          </cell>
          <cell r="V329">
            <v>1065</v>
          </cell>
          <cell r="W329">
            <v>1070</v>
          </cell>
        </row>
        <row r="330">
          <cell r="A330">
            <v>650</v>
          </cell>
          <cell r="B330">
            <v>1400</v>
          </cell>
          <cell r="C330">
            <v>1500</v>
          </cell>
          <cell r="D330">
            <v>1360</v>
          </cell>
          <cell r="E330">
            <v>1170</v>
          </cell>
          <cell r="F330">
            <v>1390</v>
          </cell>
          <cell r="G330">
            <v>1185</v>
          </cell>
          <cell r="H330">
            <v>1500</v>
          </cell>
          <cell r="I330">
            <v>1285</v>
          </cell>
          <cell r="J330">
            <v>1500</v>
          </cell>
          <cell r="K330">
            <v>1430</v>
          </cell>
          <cell r="L330">
            <v>1475</v>
          </cell>
          <cell r="M330">
            <v>1190</v>
          </cell>
          <cell r="N330">
            <v>1395</v>
          </cell>
          <cell r="O330">
            <v>1500</v>
          </cell>
          <cell r="P330">
            <v>1500</v>
          </cell>
          <cell r="Q330">
            <v>960</v>
          </cell>
          <cell r="R330">
            <v>985</v>
          </cell>
          <cell r="S330">
            <v>780</v>
          </cell>
          <cell r="T330">
            <v>960</v>
          </cell>
          <cell r="U330">
            <v>1125</v>
          </cell>
          <cell r="V330">
            <v>1040</v>
          </cell>
          <cell r="W330">
            <v>1045</v>
          </cell>
        </row>
        <row r="331">
          <cell r="A331">
            <v>700</v>
          </cell>
          <cell r="B331">
            <v>1390</v>
          </cell>
          <cell r="C331">
            <v>1425</v>
          </cell>
          <cell r="D331">
            <v>1330</v>
          </cell>
          <cell r="E331">
            <v>1160</v>
          </cell>
          <cell r="F331">
            <v>1390</v>
          </cell>
          <cell r="G331">
            <v>1185</v>
          </cell>
          <cell r="H331">
            <v>1465</v>
          </cell>
          <cell r="I331">
            <v>1285</v>
          </cell>
          <cell r="J331">
            <v>1465</v>
          </cell>
          <cell r="K331">
            <v>1425</v>
          </cell>
          <cell r="L331">
            <v>1455</v>
          </cell>
          <cell r="M331">
            <v>1175</v>
          </cell>
          <cell r="N331">
            <v>1370</v>
          </cell>
          <cell r="O331">
            <v>1465</v>
          </cell>
          <cell r="P331">
            <v>1465</v>
          </cell>
          <cell r="Q331">
            <v>945</v>
          </cell>
          <cell r="R331">
            <v>970</v>
          </cell>
          <cell r="S331">
            <v>765</v>
          </cell>
          <cell r="T331">
            <v>945</v>
          </cell>
          <cell r="U331">
            <v>1105</v>
          </cell>
          <cell r="V331">
            <v>1010</v>
          </cell>
          <cell r="W331">
            <v>1020</v>
          </cell>
        </row>
        <row r="332">
          <cell r="A332">
            <v>750</v>
          </cell>
          <cell r="B332">
            <v>1260</v>
          </cell>
          <cell r="C332">
            <v>1260</v>
          </cell>
          <cell r="D332">
            <v>1185</v>
          </cell>
          <cell r="E332">
            <v>1105</v>
          </cell>
          <cell r="F332">
            <v>1390</v>
          </cell>
          <cell r="G332">
            <v>1185</v>
          </cell>
          <cell r="H332">
            <v>1460</v>
          </cell>
          <cell r="I332">
            <v>1285</v>
          </cell>
          <cell r="J332">
            <v>1460</v>
          </cell>
          <cell r="K332">
            <v>1380</v>
          </cell>
          <cell r="L332">
            <v>1455</v>
          </cell>
          <cell r="M332">
            <v>1130</v>
          </cell>
          <cell r="N332">
            <v>1320</v>
          </cell>
          <cell r="O332">
            <v>1460</v>
          </cell>
          <cell r="P332">
            <v>1460</v>
          </cell>
          <cell r="Q332">
            <v>925</v>
          </cell>
          <cell r="R332">
            <v>950</v>
          </cell>
          <cell r="S332">
            <v>745</v>
          </cell>
          <cell r="T332">
            <v>935</v>
          </cell>
          <cell r="U332">
            <v>1095</v>
          </cell>
          <cell r="V332">
            <v>995</v>
          </cell>
          <cell r="W332">
            <v>1000</v>
          </cell>
        </row>
        <row r="333">
          <cell r="A333">
            <v>800</v>
          </cell>
          <cell r="B333">
            <v>1030</v>
          </cell>
          <cell r="C333">
            <v>1030</v>
          </cell>
          <cell r="D333">
            <v>980</v>
          </cell>
          <cell r="E333">
            <v>925</v>
          </cell>
          <cell r="F333">
            <v>1390</v>
          </cell>
          <cell r="G333">
            <v>1185</v>
          </cell>
          <cell r="H333">
            <v>1440</v>
          </cell>
          <cell r="I333">
            <v>1285</v>
          </cell>
          <cell r="J333">
            <v>1440</v>
          </cell>
          <cell r="K333">
            <v>1345</v>
          </cell>
          <cell r="L333">
            <v>1440</v>
          </cell>
          <cell r="M333">
            <v>1095</v>
          </cell>
          <cell r="N333">
            <v>1275</v>
          </cell>
          <cell r="O333">
            <v>1440</v>
          </cell>
          <cell r="P333">
            <v>1440</v>
          </cell>
          <cell r="Q333">
            <v>900</v>
          </cell>
          <cell r="R333">
            <v>945</v>
          </cell>
          <cell r="S333">
            <v>735</v>
          </cell>
          <cell r="T333">
            <v>925</v>
          </cell>
          <cell r="U333">
            <v>1090</v>
          </cell>
          <cell r="V333">
            <v>970</v>
          </cell>
          <cell r="W333">
            <v>975</v>
          </cell>
        </row>
        <row r="334">
          <cell r="A334">
            <v>850</v>
          </cell>
          <cell r="B334">
            <v>670</v>
          </cell>
          <cell r="C334">
            <v>670</v>
          </cell>
          <cell r="D334">
            <v>670</v>
          </cell>
          <cell r="E334">
            <v>670</v>
          </cell>
          <cell r="F334">
            <v>1355</v>
          </cell>
          <cell r="G334">
            <v>1150</v>
          </cell>
          <cell r="H334">
            <v>1355</v>
          </cell>
          <cell r="I334">
            <v>1235</v>
          </cell>
          <cell r="J334">
            <v>1355</v>
          </cell>
          <cell r="K334">
            <v>1285</v>
          </cell>
          <cell r="L334">
            <v>1355</v>
          </cell>
          <cell r="M334">
            <v>1035</v>
          </cell>
          <cell r="N334">
            <v>1210</v>
          </cell>
          <cell r="O334">
            <v>1355</v>
          </cell>
          <cell r="P334">
            <v>1355</v>
          </cell>
          <cell r="Q334">
            <v>885</v>
          </cell>
          <cell r="R334">
            <v>930</v>
          </cell>
          <cell r="S334">
            <v>720</v>
          </cell>
          <cell r="T334">
            <v>915</v>
          </cell>
          <cell r="U334">
            <v>1080</v>
          </cell>
          <cell r="V334">
            <v>950</v>
          </cell>
          <cell r="W334">
            <v>950</v>
          </cell>
        </row>
        <row r="335">
          <cell r="A335">
            <v>900</v>
          </cell>
          <cell r="B335">
            <v>430</v>
          </cell>
          <cell r="C335">
            <v>430</v>
          </cell>
          <cell r="D335">
            <v>430</v>
          </cell>
          <cell r="E335">
            <v>430</v>
          </cell>
          <cell r="F335">
            <v>1175</v>
          </cell>
          <cell r="G335">
            <v>1105</v>
          </cell>
          <cell r="H335">
            <v>1200</v>
          </cell>
          <cell r="I335">
            <v>1165</v>
          </cell>
          <cell r="J335">
            <v>1175</v>
          </cell>
          <cell r="K335">
            <v>1200</v>
          </cell>
          <cell r="L335">
            <v>1125</v>
          </cell>
          <cell r="M335">
            <v>935</v>
          </cell>
          <cell r="N335">
            <v>925</v>
          </cell>
          <cell r="O335">
            <v>1200</v>
          </cell>
          <cell r="P335">
            <v>1200</v>
          </cell>
          <cell r="Q335">
            <v>865</v>
          </cell>
          <cell r="R335">
            <v>925</v>
          </cell>
          <cell r="T335">
            <v>910</v>
          </cell>
          <cell r="U335">
            <v>1075</v>
          </cell>
          <cell r="V335">
            <v>925</v>
          </cell>
          <cell r="W335">
            <v>930</v>
          </cell>
        </row>
        <row r="336">
          <cell r="A336">
            <v>950</v>
          </cell>
          <cell r="B336">
            <v>260</v>
          </cell>
          <cell r="C336">
            <v>260</v>
          </cell>
          <cell r="D336">
            <v>260</v>
          </cell>
          <cell r="E336">
            <v>260</v>
          </cell>
          <cell r="F336">
            <v>705</v>
          </cell>
          <cell r="G336">
            <v>790</v>
          </cell>
          <cell r="H336">
            <v>790</v>
          </cell>
          <cell r="I336">
            <v>795</v>
          </cell>
          <cell r="J336">
            <v>795</v>
          </cell>
          <cell r="K336">
            <v>945</v>
          </cell>
          <cell r="L336">
            <v>705</v>
          </cell>
          <cell r="M336">
            <v>685</v>
          </cell>
          <cell r="N336">
            <v>685</v>
          </cell>
          <cell r="O336">
            <v>945</v>
          </cell>
          <cell r="P336">
            <v>945</v>
          </cell>
          <cell r="Q336">
            <v>850</v>
          </cell>
          <cell r="R336">
            <v>915</v>
          </cell>
          <cell r="T336">
            <v>910</v>
          </cell>
          <cell r="U336">
            <v>945</v>
          </cell>
          <cell r="V336">
            <v>900</v>
          </cell>
          <cell r="W336">
            <v>910</v>
          </cell>
        </row>
        <row r="337">
          <cell r="A337">
            <v>1000</v>
          </cell>
          <cell r="B337">
            <v>130</v>
          </cell>
          <cell r="C337">
            <v>130</v>
          </cell>
          <cell r="D337">
            <v>130</v>
          </cell>
          <cell r="E337">
            <v>130</v>
          </cell>
          <cell r="F337">
            <v>410</v>
          </cell>
          <cell r="G337">
            <v>505</v>
          </cell>
          <cell r="H337">
            <v>505</v>
          </cell>
          <cell r="I337">
            <v>540</v>
          </cell>
          <cell r="J337">
            <v>540</v>
          </cell>
          <cell r="K337">
            <v>650</v>
          </cell>
          <cell r="L337">
            <v>410</v>
          </cell>
          <cell r="M337">
            <v>495</v>
          </cell>
          <cell r="N337">
            <v>495</v>
          </cell>
          <cell r="O337">
            <v>635</v>
          </cell>
          <cell r="P337">
            <v>840</v>
          </cell>
          <cell r="Q337">
            <v>815</v>
          </cell>
          <cell r="R337">
            <v>840</v>
          </cell>
          <cell r="T337">
            <v>840</v>
          </cell>
          <cell r="U337">
            <v>840</v>
          </cell>
          <cell r="V337">
            <v>840</v>
          </cell>
          <cell r="W337">
            <v>840</v>
          </cell>
        </row>
        <row r="338">
          <cell r="A338">
            <v>1050</v>
          </cell>
          <cell r="G338">
            <v>385</v>
          </cell>
          <cell r="H338">
            <v>395</v>
          </cell>
          <cell r="I338">
            <v>360</v>
          </cell>
          <cell r="J338">
            <v>360</v>
          </cell>
          <cell r="K338">
            <v>435</v>
          </cell>
          <cell r="L338">
            <v>410</v>
          </cell>
          <cell r="M338">
            <v>360</v>
          </cell>
          <cell r="N338">
            <v>360</v>
          </cell>
          <cell r="O338">
            <v>430</v>
          </cell>
          <cell r="P338">
            <v>840</v>
          </cell>
          <cell r="Q338">
            <v>770</v>
          </cell>
          <cell r="R338">
            <v>840</v>
          </cell>
          <cell r="T338">
            <v>815</v>
          </cell>
          <cell r="U338">
            <v>840</v>
          </cell>
          <cell r="V338">
            <v>730</v>
          </cell>
          <cell r="W338">
            <v>840</v>
          </cell>
        </row>
        <row r="339">
          <cell r="A339">
            <v>1100</v>
          </cell>
          <cell r="G339">
            <v>240</v>
          </cell>
          <cell r="I339">
            <v>240</v>
          </cell>
          <cell r="J339">
            <v>240</v>
          </cell>
          <cell r="K339">
            <v>275</v>
          </cell>
          <cell r="L339">
            <v>275</v>
          </cell>
          <cell r="M339">
            <v>250</v>
          </cell>
          <cell r="N339">
            <v>250</v>
          </cell>
          <cell r="O339">
            <v>285</v>
          </cell>
          <cell r="P339">
            <v>755</v>
          </cell>
          <cell r="Q339">
            <v>645</v>
          </cell>
          <cell r="R339">
            <v>765</v>
          </cell>
          <cell r="T339">
            <v>705</v>
          </cell>
          <cell r="U339">
            <v>805</v>
          </cell>
          <cell r="V339">
            <v>560</v>
          </cell>
          <cell r="W339">
            <v>650</v>
          </cell>
        </row>
        <row r="340">
          <cell r="A340">
            <v>1150</v>
          </cell>
          <cell r="G340">
            <v>155</v>
          </cell>
          <cell r="I340">
            <v>155</v>
          </cell>
          <cell r="J340">
            <v>155</v>
          </cell>
          <cell r="K340">
            <v>170</v>
          </cell>
          <cell r="L340">
            <v>205</v>
          </cell>
          <cell r="M340">
            <v>155</v>
          </cell>
          <cell r="N340">
            <v>155</v>
          </cell>
          <cell r="O340">
            <v>190</v>
          </cell>
          <cell r="P340">
            <v>555</v>
          </cell>
          <cell r="Q340">
            <v>495</v>
          </cell>
          <cell r="R340">
            <v>505</v>
          </cell>
          <cell r="T340">
            <v>590</v>
          </cell>
          <cell r="U340">
            <v>685</v>
          </cell>
          <cell r="V340">
            <v>430</v>
          </cell>
          <cell r="W340">
            <v>470</v>
          </cell>
        </row>
        <row r="341">
          <cell r="A341">
            <v>1200</v>
          </cell>
          <cell r="G341">
            <v>95</v>
          </cell>
          <cell r="I341">
            <v>95</v>
          </cell>
          <cell r="J341">
            <v>95</v>
          </cell>
          <cell r="K341">
            <v>105</v>
          </cell>
          <cell r="L341">
            <v>110</v>
          </cell>
          <cell r="M341">
            <v>85</v>
          </cell>
          <cell r="N341">
            <v>85</v>
          </cell>
          <cell r="O341">
            <v>130</v>
          </cell>
          <cell r="P341">
            <v>360</v>
          </cell>
          <cell r="Q341">
            <v>385</v>
          </cell>
          <cell r="R341">
            <v>465</v>
          </cell>
          <cell r="T341">
            <v>465</v>
          </cell>
          <cell r="U341">
            <v>430</v>
          </cell>
          <cell r="V341">
            <v>325</v>
          </cell>
          <cell r="W341">
            <v>345</v>
          </cell>
        </row>
        <row r="342">
          <cell r="A342">
            <v>1250</v>
          </cell>
          <cell r="Q342">
            <v>285</v>
          </cell>
          <cell r="R342">
            <v>370</v>
          </cell>
          <cell r="T342">
            <v>350</v>
          </cell>
          <cell r="U342">
            <v>310</v>
          </cell>
          <cell r="V342">
            <v>250</v>
          </cell>
          <cell r="W342">
            <v>255</v>
          </cell>
        </row>
        <row r="343">
          <cell r="A343">
            <v>1300</v>
          </cell>
          <cell r="Q343">
            <v>215</v>
          </cell>
          <cell r="R343">
            <v>290</v>
          </cell>
          <cell r="T343">
            <v>275</v>
          </cell>
          <cell r="U343">
            <v>230</v>
          </cell>
          <cell r="V343">
            <v>200</v>
          </cell>
          <cell r="W343">
            <v>190</v>
          </cell>
        </row>
        <row r="344">
          <cell r="A344">
            <v>1350</v>
          </cell>
          <cell r="Q344">
            <v>155</v>
          </cell>
          <cell r="R344">
            <v>240</v>
          </cell>
          <cell r="T344">
            <v>215</v>
          </cell>
          <cell r="U344">
            <v>170</v>
          </cell>
          <cell r="V344">
            <v>145</v>
          </cell>
          <cell r="W344">
            <v>145</v>
          </cell>
        </row>
        <row r="345">
          <cell r="A345">
            <v>1400</v>
          </cell>
          <cell r="Q345">
            <v>120</v>
          </cell>
          <cell r="R345">
            <v>190</v>
          </cell>
          <cell r="T345">
            <v>165</v>
          </cell>
          <cell r="U345">
            <v>135</v>
          </cell>
          <cell r="V345">
            <v>110</v>
          </cell>
          <cell r="W345">
            <v>110</v>
          </cell>
        </row>
        <row r="346">
          <cell r="A346">
            <v>1450</v>
          </cell>
          <cell r="Q346">
            <v>85</v>
          </cell>
          <cell r="R346">
            <v>145</v>
          </cell>
          <cell r="T346">
            <v>130</v>
          </cell>
          <cell r="U346">
            <v>105</v>
          </cell>
          <cell r="V346">
            <v>75</v>
          </cell>
          <cell r="W346">
            <v>85</v>
          </cell>
        </row>
        <row r="347">
          <cell r="A347">
            <v>1500</v>
          </cell>
          <cell r="Q347">
            <v>70</v>
          </cell>
          <cell r="R347">
            <v>105</v>
          </cell>
          <cell r="T347">
            <v>95</v>
          </cell>
          <cell r="U347">
            <v>85</v>
          </cell>
          <cell r="V347">
            <v>60</v>
          </cell>
          <cell r="W347">
            <v>65</v>
          </cell>
        </row>
        <row r="352">
          <cell r="A352">
            <v>-20</v>
          </cell>
          <cell r="B352">
            <v>2250</v>
          </cell>
          <cell r="C352">
            <v>2250</v>
          </cell>
          <cell r="D352">
            <v>2085</v>
          </cell>
          <cell r="E352">
            <v>1930</v>
          </cell>
          <cell r="F352">
            <v>2085</v>
          </cell>
          <cell r="G352">
            <v>1775</v>
          </cell>
          <cell r="H352">
            <v>2250</v>
          </cell>
          <cell r="I352">
            <v>1930</v>
          </cell>
          <cell r="J352">
            <v>2250</v>
          </cell>
          <cell r="K352">
            <v>2250</v>
          </cell>
          <cell r="L352">
            <v>2250</v>
          </cell>
          <cell r="M352">
            <v>1930</v>
          </cell>
          <cell r="N352">
            <v>2250</v>
          </cell>
          <cell r="O352">
            <v>2250</v>
          </cell>
          <cell r="P352">
            <v>2250</v>
          </cell>
          <cell r="Q352">
            <v>2250</v>
          </cell>
          <cell r="R352">
            <v>2250</v>
          </cell>
          <cell r="S352">
            <v>2005</v>
          </cell>
          <cell r="T352">
            <v>2250</v>
          </cell>
          <cell r="U352">
            <v>2250</v>
          </cell>
          <cell r="V352">
            <v>2085</v>
          </cell>
          <cell r="W352">
            <v>2095</v>
          </cell>
        </row>
        <row r="353">
          <cell r="A353">
            <v>100</v>
          </cell>
          <cell r="B353">
            <v>2250</v>
          </cell>
          <cell r="C353">
            <v>2250</v>
          </cell>
          <cell r="D353">
            <v>2085</v>
          </cell>
          <cell r="E353">
            <v>1930</v>
          </cell>
          <cell r="F353">
            <v>2085</v>
          </cell>
          <cell r="G353">
            <v>1775</v>
          </cell>
          <cell r="H353">
            <v>2250</v>
          </cell>
          <cell r="I353">
            <v>1930</v>
          </cell>
          <cell r="J353">
            <v>2250</v>
          </cell>
          <cell r="K353">
            <v>2250</v>
          </cell>
          <cell r="L353">
            <v>2250</v>
          </cell>
          <cell r="M353">
            <v>1930</v>
          </cell>
          <cell r="N353">
            <v>2250</v>
          </cell>
          <cell r="O353">
            <v>2250</v>
          </cell>
          <cell r="P353">
            <v>2250</v>
          </cell>
          <cell r="Q353">
            <v>2250</v>
          </cell>
          <cell r="R353">
            <v>2250</v>
          </cell>
          <cell r="S353">
            <v>2005</v>
          </cell>
          <cell r="T353">
            <v>2250</v>
          </cell>
          <cell r="U353">
            <v>2250</v>
          </cell>
          <cell r="V353">
            <v>2085</v>
          </cell>
          <cell r="W353">
            <v>2095</v>
          </cell>
        </row>
        <row r="354">
          <cell r="A354">
            <v>200</v>
          </cell>
          <cell r="B354">
            <v>2250</v>
          </cell>
          <cell r="C354">
            <v>2250</v>
          </cell>
          <cell r="D354">
            <v>2085</v>
          </cell>
          <cell r="E354">
            <v>1930</v>
          </cell>
          <cell r="F354">
            <v>2085</v>
          </cell>
          <cell r="G354">
            <v>1775</v>
          </cell>
          <cell r="H354">
            <v>2250</v>
          </cell>
          <cell r="I354">
            <v>1930</v>
          </cell>
          <cell r="J354">
            <v>2250</v>
          </cell>
          <cell r="K354">
            <v>2250</v>
          </cell>
          <cell r="L354">
            <v>2250</v>
          </cell>
          <cell r="M354">
            <v>1930</v>
          </cell>
          <cell r="N354">
            <v>2250</v>
          </cell>
          <cell r="O354">
            <v>2250</v>
          </cell>
          <cell r="P354">
            <v>2250</v>
          </cell>
          <cell r="Q354">
            <v>2005</v>
          </cell>
          <cell r="R354">
            <v>2070</v>
          </cell>
          <cell r="S354">
            <v>1695</v>
          </cell>
          <cell r="T354">
            <v>2045</v>
          </cell>
          <cell r="U354">
            <v>2145</v>
          </cell>
          <cell r="V354">
            <v>1915</v>
          </cell>
          <cell r="W354">
            <v>1915</v>
          </cell>
        </row>
        <row r="355">
          <cell r="A355">
            <v>300</v>
          </cell>
          <cell r="B355">
            <v>2250</v>
          </cell>
          <cell r="C355">
            <v>2250</v>
          </cell>
          <cell r="D355">
            <v>2085</v>
          </cell>
          <cell r="E355">
            <v>1930</v>
          </cell>
          <cell r="F355">
            <v>2085</v>
          </cell>
          <cell r="G355">
            <v>1775</v>
          </cell>
          <cell r="H355">
            <v>2250</v>
          </cell>
          <cell r="I355">
            <v>1930</v>
          </cell>
          <cell r="J355">
            <v>2250</v>
          </cell>
          <cell r="K355">
            <v>2225</v>
          </cell>
          <cell r="L355">
            <v>2250</v>
          </cell>
          <cell r="M355">
            <v>1865</v>
          </cell>
          <cell r="N355">
            <v>2185</v>
          </cell>
          <cell r="O355">
            <v>2250</v>
          </cell>
          <cell r="P355">
            <v>2250</v>
          </cell>
          <cell r="Q355">
            <v>1800</v>
          </cell>
          <cell r="R355">
            <v>1870</v>
          </cell>
          <cell r="S355">
            <v>1520</v>
          </cell>
          <cell r="T355">
            <v>1825</v>
          </cell>
          <cell r="U355">
            <v>1965</v>
          </cell>
          <cell r="V355">
            <v>1825</v>
          </cell>
          <cell r="W355">
            <v>1825</v>
          </cell>
        </row>
        <row r="356">
          <cell r="A356">
            <v>400</v>
          </cell>
          <cell r="B356">
            <v>2250</v>
          </cell>
          <cell r="C356">
            <v>2250</v>
          </cell>
          <cell r="D356">
            <v>2085</v>
          </cell>
          <cell r="E356">
            <v>1930</v>
          </cell>
          <cell r="F356">
            <v>2085</v>
          </cell>
          <cell r="G356">
            <v>1775</v>
          </cell>
          <cell r="H356">
            <v>2250</v>
          </cell>
          <cell r="I356">
            <v>1930</v>
          </cell>
          <cell r="J356">
            <v>2250</v>
          </cell>
          <cell r="K356">
            <v>2175</v>
          </cell>
          <cell r="L356">
            <v>2235</v>
          </cell>
          <cell r="M356">
            <v>1850</v>
          </cell>
          <cell r="N356">
            <v>2160</v>
          </cell>
          <cell r="O356">
            <v>2250</v>
          </cell>
          <cell r="P356">
            <v>2250</v>
          </cell>
          <cell r="Q356">
            <v>1660</v>
          </cell>
          <cell r="R356">
            <v>1710</v>
          </cell>
          <cell r="S356">
            <v>1385</v>
          </cell>
          <cell r="T356">
            <v>1660</v>
          </cell>
          <cell r="U356">
            <v>1850</v>
          </cell>
          <cell r="V356">
            <v>1760</v>
          </cell>
          <cell r="W356">
            <v>1775</v>
          </cell>
        </row>
        <row r="357">
          <cell r="A357">
            <v>500</v>
          </cell>
          <cell r="B357">
            <v>2250</v>
          </cell>
          <cell r="C357">
            <v>2250</v>
          </cell>
          <cell r="D357">
            <v>2085</v>
          </cell>
          <cell r="E357">
            <v>1930</v>
          </cell>
          <cell r="F357">
            <v>2085</v>
          </cell>
          <cell r="G357">
            <v>1775</v>
          </cell>
          <cell r="H357">
            <v>2250</v>
          </cell>
          <cell r="I357">
            <v>1930</v>
          </cell>
          <cell r="J357">
            <v>2250</v>
          </cell>
          <cell r="K357">
            <v>2160</v>
          </cell>
          <cell r="L357">
            <v>2235</v>
          </cell>
          <cell r="M357">
            <v>1850</v>
          </cell>
          <cell r="N357">
            <v>2160</v>
          </cell>
          <cell r="O357">
            <v>2250</v>
          </cell>
          <cell r="P357">
            <v>2250</v>
          </cell>
          <cell r="Q357">
            <v>1555</v>
          </cell>
          <cell r="R357">
            <v>1595</v>
          </cell>
          <cell r="S357">
            <v>1280</v>
          </cell>
          <cell r="T357">
            <v>1545</v>
          </cell>
          <cell r="U357">
            <v>1785</v>
          </cell>
          <cell r="V357">
            <v>1685</v>
          </cell>
          <cell r="W357">
            <v>1695</v>
          </cell>
        </row>
        <row r="358">
          <cell r="A358">
            <v>600</v>
          </cell>
          <cell r="B358">
            <v>2140</v>
          </cell>
          <cell r="C358">
            <v>2250</v>
          </cell>
          <cell r="D358">
            <v>2080</v>
          </cell>
          <cell r="E358">
            <v>1785</v>
          </cell>
          <cell r="F358">
            <v>2085</v>
          </cell>
          <cell r="G358">
            <v>1775</v>
          </cell>
          <cell r="H358">
            <v>2250</v>
          </cell>
          <cell r="I358">
            <v>1930</v>
          </cell>
          <cell r="J358">
            <v>2250</v>
          </cell>
          <cell r="K358">
            <v>2160</v>
          </cell>
          <cell r="L358">
            <v>2235</v>
          </cell>
          <cell r="M358">
            <v>1825</v>
          </cell>
          <cell r="N358">
            <v>2120</v>
          </cell>
          <cell r="O358">
            <v>2250</v>
          </cell>
          <cell r="P358">
            <v>2250</v>
          </cell>
          <cell r="Q358">
            <v>1465</v>
          </cell>
          <cell r="R358">
            <v>1510</v>
          </cell>
          <cell r="S358">
            <v>1205</v>
          </cell>
          <cell r="T358">
            <v>1465</v>
          </cell>
          <cell r="U358">
            <v>1720</v>
          </cell>
          <cell r="V358">
            <v>1600</v>
          </cell>
          <cell r="W358">
            <v>1605</v>
          </cell>
        </row>
        <row r="359">
          <cell r="A359">
            <v>650</v>
          </cell>
          <cell r="B359">
            <v>2100</v>
          </cell>
          <cell r="C359">
            <v>2250</v>
          </cell>
          <cell r="D359">
            <v>2040</v>
          </cell>
          <cell r="E359">
            <v>1750</v>
          </cell>
          <cell r="F359">
            <v>2085</v>
          </cell>
          <cell r="G359">
            <v>1775</v>
          </cell>
          <cell r="H359">
            <v>2250</v>
          </cell>
          <cell r="I359">
            <v>1930</v>
          </cell>
          <cell r="J359">
            <v>2250</v>
          </cell>
          <cell r="K359">
            <v>2145</v>
          </cell>
          <cell r="L359">
            <v>2210</v>
          </cell>
          <cell r="M359">
            <v>1785</v>
          </cell>
          <cell r="N359">
            <v>2095</v>
          </cell>
          <cell r="O359">
            <v>2250</v>
          </cell>
          <cell r="P359">
            <v>2250</v>
          </cell>
          <cell r="Q359">
            <v>1440</v>
          </cell>
          <cell r="R359">
            <v>1480</v>
          </cell>
          <cell r="S359">
            <v>1170</v>
          </cell>
          <cell r="T359">
            <v>1440</v>
          </cell>
          <cell r="U359">
            <v>1690</v>
          </cell>
          <cell r="V359">
            <v>1560</v>
          </cell>
          <cell r="W359">
            <v>1565</v>
          </cell>
        </row>
        <row r="360">
          <cell r="A360">
            <v>700</v>
          </cell>
          <cell r="B360">
            <v>2080</v>
          </cell>
          <cell r="C360">
            <v>2135</v>
          </cell>
          <cell r="D360">
            <v>1995</v>
          </cell>
          <cell r="E360">
            <v>1735</v>
          </cell>
          <cell r="F360">
            <v>2085</v>
          </cell>
          <cell r="G360">
            <v>1775</v>
          </cell>
          <cell r="H360">
            <v>2200</v>
          </cell>
          <cell r="I360">
            <v>1930</v>
          </cell>
          <cell r="J360">
            <v>2200</v>
          </cell>
          <cell r="K360">
            <v>2135</v>
          </cell>
          <cell r="L360">
            <v>2185</v>
          </cell>
          <cell r="M360">
            <v>1760</v>
          </cell>
          <cell r="N360">
            <v>2055</v>
          </cell>
          <cell r="O360">
            <v>2200</v>
          </cell>
          <cell r="P360">
            <v>2200</v>
          </cell>
          <cell r="Q360">
            <v>1415</v>
          </cell>
          <cell r="R360">
            <v>1455</v>
          </cell>
          <cell r="S360">
            <v>1145</v>
          </cell>
          <cell r="T360">
            <v>1415</v>
          </cell>
          <cell r="U360">
            <v>1655</v>
          </cell>
          <cell r="V360">
            <v>1520</v>
          </cell>
          <cell r="W360">
            <v>1525</v>
          </cell>
        </row>
        <row r="361">
          <cell r="A361">
            <v>750</v>
          </cell>
          <cell r="B361">
            <v>1890</v>
          </cell>
          <cell r="C361">
            <v>1890</v>
          </cell>
          <cell r="D361">
            <v>1775</v>
          </cell>
          <cell r="E361">
            <v>1660</v>
          </cell>
          <cell r="F361">
            <v>2085</v>
          </cell>
          <cell r="G361">
            <v>1775</v>
          </cell>
          <cell r="H361">
            <v>2185</v>
          </cell>
          <cell r="I361">
            <v>1930</v>
          </cell>
          <cell r="J361">
            <v>2185</v>
          </cell>
          <cell r="K361">
            <v>2070</v>
          </cell>
          <cell r="L361">
            <v>2185</v>
          </cell>
          <cell r="M361">
            <v>1695</v>
          </cell>
          <cell r="N361">
            <v>1980</v>
          </cell>
          <cell r="O361">
            <v>2185</v>
          </cell>
          <cell r="P361">
            <v>2185</v>
          </cell>
          <cell r="Q361">
            <v>1390</v>
          </cell>
          <cell r="R361">
            <v>1425</v>
          </cell>
          <cell r="S361">
            <v>1120</v>
          </cell>
          <cell r="T361">
            <v>1400</v>
          </cell>
          <cell r="U361">
            <v>1645</v>
          </cell>
          <cell r="V361">
            <v>1495</v>
          </cell>
          <cell r="W361">
            <v>1505</v>
          </cell>
        </row>
        <row r="362">
          <cell r="A362">
            <v>800</v>
          </cell>
          <cell r="B362">
            <v>1545</v>
          </cell>
          <cell r="C362">
            <v>1545</v>
          </cell>
          <cell r="D362">
            <v>1465</v>
          </cell>
          <cell r="E362">
            <v>1390</v>
          </cell>
          <cell r="F362">
            <v>2085</v>
          </cell>
          <cell r="G362">
            <v>1775</v>
          </cell>
          <cell r="H362">
            <v>2160</v>
          </cell>
          <cell r="I362">
            <v>1930</v>
          </cell>
          <cell r="J362">
            <v>2160</v>
          </cell>
          <cell r="K362">
            <v>2020</v>
          </cell>
          <cell r="L362">
            <v>2160</v>
          </cell>
          <cell r="M362">
            <v>1645</v>
          </cell>
          <cell r="N362">
            <v>1915</v>
          </cell>
          <cell r="O362">
            <v>2160</v>
          </cell>
          <cell r="P362">
            <v>2160</v>
          </cell>
          <cell r="Q362">
            <v>1350</v>
          </cell>
          <cell r="R362">
            <v>1415</v>
          </cell>
          <cell r="S362">
            <v>1100</v>
          </cell>
          <cell r="T362">
            <v>1390</v>
          </cell>
          <cell r="U362">
            <v>1630</v>
          </cell>
          <cell r="V362">
            <v>1455</v>
          </cell>
          <cell r="W362">
            <v>1465</v>
          </cell>
        </row>
        <row r="363">
          <cell r="A363">
            <v>850</v>
          </cell>
          <cell r="B363">
            <v>1005</v>
          </cell>
          <cell r="C363">
            <v>1005</v>
          </cell>
          <cell r="D363">
            <v>1005</v>
          </cell>
          <cell r="E363">
            <v>1005</v>
          </cell>
          <cell r="F363">
            <v>2030</v>
          </cell>
          <cell r="G363">
            <v>1725</v>
          </cell>
          <cell r="H363">
            <v>2030</v>
          </cell>
          <cell r="I363">
            <v>1850</v>
          </cell>
          <cell r="J363">
            <v>2030</v>
          </cell>
          <cell r="K363">
            <v>1930</v>
          </cell>
          <cell r="L363">
            <v>2030</v>
          </cell>
          <cell r="M363">
            <v>1555</v>
          </cell>
          <cell r="N363">
            <v>1815</v>
          </cell>
          <cell r="O363">
            <v>2030</v>
          </cell>
          <cell r="P363">
            <v>2030</v>
          </cell>
          <cell r="Q363">
            <v>1325</v>
          </cell>
          <cell r="R363">
            <v>1400</v>
          </cell>
          <cell r="S363">
            <v>1075</v>
          </cell>
          <cell r="T363">
            <v>1375</v>
          </cell>
          <cell r="U363">
            <v>1625</v>
          </cell>
          <cell r="V363">
            <v>1425</v>
          </cell>
          <cell r="W363">
            <v>1425</v>
          </cell>
        </row>
        <row r="364">
          <cell r="A364">
            <v>900</v>
          </cell>
          <cell r="B364">
            <v>645</v>
          </cell>
          <cell r="C364">
            <v>645</v>
          </cell>
          <cell r="D364">
            <v>645</v>
          </cell>
          <cell r="E364">
            <v>645</v>
          </cell>
          <cell r="F364">
            <v>1760</v>
          </cell>
          <cell r="G364">
            <v>1660</v>
          </cell>
          <cell r="H364">
            <v>1800</v>
          </cell>
          <cell r="I364">
            <v>1750</v>
          </cell>
          <cell r="J364">
            <v>1760</v>
          </cell>
          <cell r="K364">
            <v>1800</v>
          </cell>
          <cell r="L364">
            <v>1685</v>
          </cell>
          <cell r="M364">
            <v>1400</v>
          </cell>
          <cell r="N364">
            <v>1390</v>
          </cell>
          <cell r="O364">
            <v>1800</v>
          </cell>
          <cell r="P364">
            <v>1800</v>
          </cell>
          <cell r="Q364">
            <v>1300</v>
          </cell>
          <cell r="R364">
            <v>1390</v>
          </cell>
          <cell r="T364">
            <v>1365</v>
          </cell>
          <cell r="U364">
            <v>1615</v>
          </cell>
          <cell r="V364">
            <v>1390</v>
          </cell>
          <cell r="W364">
            <v>1400</v>
          </cell>
        </row>
        <row r="365">
          <cell r="A365">
            <v>950</v>
          </cell>
          <cell r="B365">
            <v>385</v>
          </cell>
          <cell r="C365">
            <v>385</v>
          </cell>
          <cell r="D365">
            <v>385</v>
          </cell>
          <cell r="E365">
            <v>385</v>
          </cell>
          <cell r="F365">
            <v>1055</v>
          </cell>
          <cell r="G365">
            <v>1185</v>
          </cell>
          <cell r="H365">
            <v>1185</v>
          </cell>
          <cell r="I365">
            <v>1195</v>
          </cell>
          <cell r="J365">
            <v>1195</v>
          </cell>
          <cell r="K365">
            <v>1415</v>
          </cell>
          <cell r="L365">
            <v>1055</v>
          </cell>
          <cell r="M365">
            <v>1030</v>
          </cell>
          <cell r="N365">
            <v>1030</v>
          </cell>
          <cell r="O365">
            <v>1415</v>
          </cell>
          <cell r="P365">
            <v>1415</v>
          </cell>
          <cell r="Q365">
            <v>1275</v>
          </cell>
          <cell r="R365">
            <v>1375</v>
          </cell>
          <cell r="T365">
            <v>1365</v>
          </cell>
          <cell r="U365">
            <v>1415</v>
          </cell>
          <cell r="V365">
            <v>1350</v>
          </cell>
          <cell r="W365">
            <v>1365</v>
          </cell>
        </row>
        <row r="366">
          <cell r="A366">
            <v>1000</v>
          </cell>
          <cell r="B366">
            <v>195</v>
          </cell>
          <cell r="C366">
            <v>195</v>
          </cell>
          <cell r="D366">
            <v>195</v>
          </cell>
          <cell r="E366">
            <v>195</v>
          </cell>
          <cell r="F366">
            <v>615</v>
          </cell>
          <cell r="G366">
            <v>760</v>
          </cell>
          <cell r="H366">
            <v>760</v>
          </cell>
          <cell r="I366">
            <v>810</v>
          </cell>
          <cell r="J366">
            <v>810</v>
          </cell>
          <cell r="K366">
            <v>975</v>
          </cell>
          <cell r="L366">
            <v>615</v>
          </cell>
          <cell r="M366">
            <v>745</v>
          </cell>
          <cell r="N366">
            <v>745</v>
          </cell>
          <cell r="O366">
            <v>950</v>
          </cell>
          <cell r="P366">
            <v>1260</v>
          </cell>
          <cell r="Q366">
            <v>1220</v>
          </cell>
          <cell r="R366">
            <v>1260</v>
          </cell>
          <cell r="T366">
            <v>1260</v>
          </cell>
          <cell r="U366">
            <v>1260</v>
          </cell>
          <cell r="V366">
            <v>1260</v>
          </cell>
          <cell r="W366">
            <v>1260</v>
          </cell>
        </row>
        <row r="367">
          <cell r="A367">
            <v>1050</v>
          </cell>
          <cell r="G367">
            <v>580</v>
          </cell>
          <cell r="H367">
            <v>590</v>
          </cell>
          <cell r="I367">
            <v>540</v>
          </cell>
          <cell r="J367">
            <v>540</v>
          </cell>
          <cell r="K367">
            <v>655</v>
          </cell>
          <cell r="L367">
            <v>615</v>
          </cell>
          <cell r="M367">
            <v>540</v>
          </cell>
          <cell r="N367">
            <v>540</v>
          </cell>
          <cell r="O367">
            <v>645</v>
          </cell>
          <cell r="P367">
            <v>1260</v>
          </cell>
          <cell r="Q367">
            <v>1155</v>
          </cell>
          <cell r="R367">
            <v>1260</v>
          </cell>
          <cell r="T367">
            <v>1220</v>
          </cell>
          <cell r="U367">
            <v>1260</v>
          </cell>
          <cell r="V367">
            <v>1095</v>
          </cell>
          <cell r="W367">
            <v>1260</v>
          </cell>
        </row>
        <row r="368">
          <cell r="A368">
            <v>1100</v>
          </cell>
          <cell r="G368">
            <v>360</v>
          </cell>
          <cell r="I368">
            <v>360</v>
          </cell>
          <cell r="J368">
            <v>360</v>
          </cell>
          <cell r="K368">
            <v>410</v>
          </cell>
          <cell r="L368">
            <v>410</v>
          </cell>
          <cell r="M368">
            <v>375</v>
          </cell>
          <cell r="N368">
            <v>375</v>
          </cell>
          <cell r="O368">
            <v>425</v>
          </cell>
          <cell r="P368">
            <v>1130</v>
          </cell>
          <cell r="Q368">
            <v>965</v>
          </cell>
          <cell r="R368">
            <v>1145</v>
          </cell>
          <cell r="T368">
            <v>1060</v>
          </cell>
          <cell r="U368">
            <v>1210</v>
          </cell>
          <cell r="V368">
            <v>835</v>
          </cell>
          <cell r="W368">
            <v>975</v>
          </cell>
        </row>
        <row r="369">
          <cell r="A369">
            <v>1150</v>
          </cell>
          <cell r="G369">
            <v>230</v>
          </cell>
          <cell r="I369">
            <v>230</v>
          </cell>
          <cell r="J369">
            <v>230</v>
          </cell>
          <cell r="K369">
            <v>255</v>
          </cell>
          <cell r="L369">
            <v>310</v>
          </cell>
          <cell r="M369">
            <v>230</v>
          </cell>
          <cell r="N369">
            <v>230</v>
          </cell>
          <cell r="O369">
            <v>285</v>
          </cell>
          <cell r="P369">
            <v>835</v>
          </cell>
          <cell r="Q369">
            <v>735</v>
          </cell>
          <cell r="R369">
            <v>885</v>
          </cell>
          <cell r="T369">
            <v>885</v>
          </cell>
          <cell r="U369">
            <v>1030</v>
          </cell>
          <cell r="V369">
            <v>645</v>
          </cell>
          <cell r="W369">
            <v>705</v>
          </cell>
        </row>
        <row r="370">
          <cell r="A370">
            <v>1200</v>
          </cell>
          <cell r="G370">
            <v>140</v>
          </cell>
          <cell r="I370">
            <v>140</v>
          </cell>
          <cell r="J370">
            <v>140</v>
          </cell>
          <cell r="K370">
            <v>155</v>
          </cell>
          <cell r="L370">
            <v>165</v>
          </cell>
          <cell r="M370">
            <v>130</v>
          </cell>
          <cell r="N370">
            <v>130</v>
          </cell>
          <cell r="O370">
            <v>195</v>
          </cell>
          <cell r="P370">
            <v>540</v>
          </cell>
          <cell r="Q370">
            <v>580</v>
          </cell>
          <cell r="R370">
            <v>695</v>
          </cell>
          <cell r="T370">
            <v>695</v>
          </cell>
          <cell r="U370">
            <v>645</v>
          </cell>
          <cell r="V370">
            <v>490</v>
          </cell>
          <cell r="W370">
            <v>515</v>
          </cell>
        </row>
        <row r="371">
          <cell r="A371">
            <v>1250</v>
          </cell>
          <cell r="Q371">
            <v>425</v>
          </cell>
          <cell r="R371">
            <v>555</v>
          </cell>
          <cell r="T371">
            <v>525</v>
          </cell>
          <cell r="U371">
            <v>465</v>
          </cell>
          <cell r="V371">
            <v>375</v>
          </cell>
          <cell r="W371">
            <v>385</v>
          </cell>
        </row>
        <row r="372">
          <cell r="A372">
            <v>1300</v>
          </cell>
          <cell r="Q372">
            <v>320</v>
          </cell>
          <cell r="R372">
            <v>435</v>
          </cell>
          <cell r="T372">
            <v>410</v>
          </cell>
          <cell r="U372">
            <v>345</v>
          </cell>
          <cell r="V372">
            <v>295</v>
          </cell>
          <cell r="W372">
            <v>285</v>
          </cell>
        </row>
        <row r="373">
          <cell r="A373">
            <v>1350</v>
          </cell>
          <cell r="Q373">
            <v>230</v>
          </cell>
          <cell r="R373">
            <v>360</v>
          </cell>
          <cell r="T373">
            <v>320</v>
          </cell>
          <cell r="U373">
            <v>255</v>
          </cell>
          <cell r="V373">
            <v>220</v>
          </cell>
          <cell r="W373">
            <v>220</v>
          </cell>
        </row>
        <row r="374">
          <cell r="A374">
            <v>1400</v>
          </cell>
          <cell r="Q374">
            <v>180</v>
          </cell>
          <cell r="R374">
            <v>285</v>
          </cell>
          <cell r="T374">
            <v>245</v>
          </cell>
          <cell r="U374">
            <v>205</v>
          </cell>
          <cell r="V374">
            <v>170</v>
          </cell>
          <cell r="W374">
            <v>165</v>
          </cell>
        </row>
        <row r="375">
          <cell r="A375">
            <v>1450</v>
          </cell>
          <cell r="Q375">
            <v>130</v>
          </cell>
          <cell r="R375">
            <v>220</v>
          </cell>
          <cell r="T375">
            <v>195</v>
          </cell>
          <cell r="U375">
            <v>155</v>
          </cell>
          <cell r="V375">
            <v>115</v>
          </cell>
          <cell r="W375">
            <v>125</v>
          </cell>
        </row>
        <row r="376">
          <cell r="A376">
            <v>1500</v>
          </cell>
          <cell r="Q376">
            <v>105</v>
          </cell>
          <cell r="R376">
            <v>155</v>
          </cell>
          <cell r="T376">
            <v>140</v>
          </cell>
          <cell r="U376">
            <v>130</v>
          </cell>
          <cell r="V376">
            <v>90</v>
          </cell>
          <cell r="W376">
            <v>95</v>
          </cell>
        </row>
        <row r="438">
          <cell r="A438">
            <v>-20</v>
          </cell>
          <cell r="B438">
            <v>11250</v>
          </cell>
          <cell r="C438">
            <v>11250</v>
          </cell>
          <cell r="D438">
            <v>10415</v>
          </cell>
          <cell r="E438">
            <v>9645</v>
          </cell>
          <cell r="F438">
            <v>10415</v>
          </cell>
          <cell r="G438">
            <v>8870</v>
          </cell>
          <cell r="H438">
            <v>11250</v>
          </cell>
          <cell r="I438">
            <v>9645</v>
          </cell>
          <cell r="J438">
            <v>11250</v>
          </cell>
          <cell r="K438">
            <v>11250</v>
          </cell>
          <cell r="L438">
            <v>11250</v>
          </cell>
          <cell r="M438">
            <v>9645</v>
          </cell>
          <cell r="N438">
            <v>11250</v>
          </cell>
          <cell r="O438">
            <v>11250</v>
          </cell>
          <cell r="P438">
            <v>11250</v>
          </cell>
          <cell r="Q438">
            <v>11250</v>
          </cell>
          <cell r="R438">
            <v>11250</v>
          </cell>
          <cell r="S438">
            <v>10030</v>
          </cell>
          <cell r="T438">
            <v>11250</v>
          </cell>
          <cell r="U438">
            <v>11250</v>
          </cell>
          <cell r="V438">
            <v>10415</v>
          </cell>
          <cell r="W438">
            <v>10480</v>
          </cell>
        </row>
        <row r="439">
          <cell r="A439">
            <v>100</v>
          </cell>
          <cell r="B439">
            <v>11250</v>
          </cell>
          <cell r="C439">
            <v>11250</v>
          </cell>
          <cell r="D439">
            <v>10415</v>
          </cell>
          <cell r="E439">
            <v>9645</v>
          </cell>
          <cell r="F439">
            <v>10415</v>
          </cell>
          <cell r="G439">
            <v>8870</v>
          </cell>
          <cell r="H439">
            <v>11250</v>
          </cell>
          <cell r="I439">
            <v>9645</v>
          </cell>
          <cell r="J439">
            <v>11250</v>
          </cell>
          <cell r="K439">
            <v>11250</v>
          </cell>
          <cell r="L439">
            <v>11250</v>
          </cell>
          <cell r="M439">
            <v>9645</v>
          </cell>
          <cell r="N439">
            <v>11250</v>
          </cell>
          <cell r="O439">
            <v>11250</v>
          </cell>
          <cell r="P439">
            <v>11250</v>
          </cell>
          <cell r="Q439">
            <v>11250</v>
          </cell>
          <cell r="R439">
            <v>11250</v>
          </cell>
          <cell r="S439">
            <v>10030</v>
          </cell>
          <cell r="T439">
            <v>11250</v>
          </cell>
          <cell r="U439">
            <v>11250</v>
          </cell>
          <cell r="V439">
            <v>10415</v>
          </cell>
          <cell r="W439">
            <v>10480</v>
          </cell>
        </row>
        <row r="440">
          <cell r="A440">
            <v>200</v>
          </cell>
          <cell r="B440">
            <v>11250</v>
          </cell>
          <cell r="C440">
            <v>11250</v>
          </cell>
          <cell r="D440">
            <v>10415</v>
          </cell>
          <cell r="E440">
            <v>9645</v>
          </cell>
          <cell r="F440">
            <v>10415</v>
          </cell>
          <cell r="G440">
            <v>8870</v>
          </cell>
          <cell r="H440">
            <v>11250</v>
          </cell>
          <cell r="I440">
            <v>9645</v>
          </cell>
          <cell r="J440">
            <v>11250</v>
          </cell>
          <cell r="K440">
            <v>11250</v>
          </cell>
          <cell r="L440">
            <v>11250</v>
          </cell>
          <cell r="M440">
            <v>9645</v>
          </cell>
          <cell r="N440">
            <v>11250</v>
          </cell>
          <cell r="O440">
            <v>11250</v>
          </cell>
          <cell r="P440">
            <v>11250</v>
          </cell>
          <cell r="Q440">
            <v>10030</v>
          </cell>
          <cell r="R440">
            <v>10350</v>
          </cell>
          <cell r="S440">
            <v>8480</v>
          </cell>
          <cell r="T440">
            <v>10220</v>
          </cell>
          <cell r="U440">
            <v>10735</v>
          </cell>
          <cell r="V440">
            <v>9580</v>
          </cell>
          <cell r="W440">
            <v>9580</v>
          </cell>
        </row>
        <row r="441">
          <cell r="A441">
            <v>300</v>
          </cell>
          <cell r="B441">
            <v>11250</v>
          </cell>
          <cell r="C441">
            <v>11250</v>
          </cell>
          <cell r="D441">
            <v>10415</v>
          </cell>
          <cell r="E441">
            <v>9645</v>
          </cell>
          <cell r="F441">
            <v>10415</v>
          </cell>
          <cell r="G441">
            <v>8870</v>
          </cell>
          <cell r="H441">
            <v>11250</v>
          </cell>
          <cell r="I441">
            <v>9645</v>
          </cell>
          <cell r="J441">
            <v>11250</v>
          </cell>
          <cell r="K441">
            <v>11120</v>
          </cell>
          <cell r="L441">
            <v>11250</v>
          </cell>
          <cell r="M441">
            <v>9320</v>
          </cell>
          <cell r="N441">
            <v>10930</v>
          </cell>
          <cell r="O441">
            <v>11250</v>
          </cell>
          <cell r="P441">
            <v>11250</v>
          </cell>
          <cell r="Q441">
            <v>9000</v>
          </cell>
          <cell r="R441">
            <v>9360</v>
          </cell>
          <cell r="S441">
            <v>7585</v>
          </cell>
          <cell r="T441">
            <v>9130</v>
          </cell>
          <cell r="U441">
            <v>9835</v>
          </cell>
          <cell r="V441">
            <v>9130</v>
          </cell>
          <cell r="W441">
            <v>9130</v>
          </cell>
        </row>
        <row r="442">
          <cell r="A442">
            <v>400</v>
          </cell>
          <cell r="B442">
            <v>11250</v>
          </cell>
          <cell r="C442">
            <v>11250</v>
          </cell>
          <cell r="D442">
            <v>10415</v>
          </cell>
          <cell r="E442">
            <v>9645</v>
          </cell>
          <cell r="F442">
            <v>10415</v>
          </cell>
          <cell r="G442">
            <v>8870</v>
          </cell>
          <cell r="H442">
            <v>11250</v>
          </cell>
          <cell r="I442">
            <v>9645</v>
          </cell>
          <cell r="J442">
            <v>11250</v>
          </cell>
          <cell r="K442">
            <v>10865</v>
          </cell>
          <cell r="L442">
            <v>11185</v>
          </cell>
          <cell r="M442">
            <v>9255</v>
          </cell>
          <cell r="N442">
            <v>10800</v>
          </cell>
          <cell r="O442">
            <v>11250</v>
          </cell>
          <cell r="P442">
            <v>11250</v>
          </cell>
          <cell r="Q442">
            <v>8295</v>
          </cell>
          <cell r="R442">
            <v>8550</v>
          </cell>
          <cell r="S442">
            <v>6910</v>
          </cell>
          <cell r="T442">
            <v>8295</v>
          </cell>
          <cell r="U442">
            <v>9255</v>
          </cell>
          <cell r="V442">
            <v>8810</v>
          </cell>
          <cell r="W442">
            <v>8870</v>
          </cell>
        </row>
        <row r="443">
          <cell r="A443">
            <v>500</v>
          </cell>
          <cell r="B443">
            <v>11250</v>
          </cell>
          <cell r="C443">
            <v>11250</v>
          </cell>
          <cell r="D443">
            <v>10415</v>
          </cell>
          <cell r="E443">
            <v>9645</v>
          </cell>
          <cell r="F443">
            <v>10415</v>
          </cell>
          <cell r="G443">
            <v>8870</v>
          </cell>
          <cell r="H443">
            <v>11250</v>
          </cell>
          <cell r="I443">
            <v>9645</v>
          </cell>
          <cell r="J443">
            <v>11250</v>
          </cell>
          <cell r="K443">
            <v>10800</v>
          </cell>
          <cell r="L443">
            <v>11185</v>
          </cell>
          <cell r="M443">
            <v>9255</v>
          </cell>
          <cell r="N443">
            <v>10800</v>
          </cell>
          <cell r="O443">
            <v>11250</v>
          </cell>
          <cell r="P443">
            <v>11250</v>
          </cell>
          <cell r="Q443">
            <v>7780</v>
          </cell>
          <cell r="R443">
            <v>7970</v>
          </cell>
          <cell r="S443">
            <v>6390</v>
          </cell>
          <cell r="T443">
            <v>7715</v>
          </cell>
          <cell r="U443">
            <v>8938</v>
          </cell>
          <cell r="V443">
            <v>8420</v>
          </cell>
          <cell r="W443">
            <v>8480</v>
          </cell>
        </row>
        <row r="444">
          <cell r="A444">
            <v>600</v>
          </cell>
          <cell r="B444">
            <v>10690</v>
          </cell>
          <cell r="C444">
            <v>11250</v>
          </cell>
          <cell r="D444">
            <v>10405</v>
          </cell>
          <cell r="E444">
            <v>8920</v>
          </cell>
          <cell r="F444">
            <v>10415</v>
          </cell>
          <cell r="G444">
            <v>8870</v>
          </cell>
          <cell r="H444">
            <v>11250</v>
          </cell>
          <cell r="I444">
            <v>9645</v>
          </cell>
          <cell r="J444">
            <v>11250</v>
          </cell>
          <cell r="K444">
            <v>10800</v>
          </cell>
          <cell r="L444">
            <v>11185</v>
          </cell>
          <cell r="M444">
            <v>9130</v>
          </cell>
          <cell r="N444">
            <v>10605</v>
          </cell>
          <cell r="O444">
            <v>11250</v>
          </cell>
          <cell r="P444">
            <v>11250</v>
          </cell>
          <cell r="Q444">
            <v>7315</v>
          </cell>
          <cell r="R444">
            <v>7555</v>
          </cell>
          <cell r="S444">
            <v>6025</v>
          </cell>
          <cell r="T444">
            <v>7330</v>
          </cell>
          <cell r="U444">
            <v>8600</v>
          </cell>
          <cell r="V444">
            <v>7995</v>
          </cell>
          <cell r="W444">
            <v>8035</v>
          </cell>
        </row>
        <row r="445">
          <cell r="A445">
            <v>650</v>
          </cell>
          <cell r="B445">
            <v>10485</v>
          </cell>
          <cell r="C445">
            <v>11250</v>
          </cell>
          <cell r="D445">
            <v>10205</v>
          </cell>
          <cell r="E445">
            <v>8760</v>
          </cell>
          <cell r="F445">
            <v>10415</v>
          </cell>
          <cell r="G445">
            <v>8870</v>
          </cell>
          <cell r="H445">
            <v>11250</v>
          </cell>
          <cell r="I445">
            <v>9645</v>
          </cell>
          <cell r="J445">
            <v>11250</v>
          </cell>
          <cell r="K445">
            <v>10735</v>
          </cell>
          <cell r="L445">
            <v>11055</v>
          </cell>
          <cell r="M445">
            <v>8935</v>
          </cell>
          <cell r="N445">
            <v>10480</v>
          </cell>
          <cell r="O445">
            <v>11250</v>
          </cell>
          <cell r="P445">
            <v>11250</v>
          </cell>
          <cell r="Q445">
            <v>7190</v>
          </cell>
          <cell r="R445">
            <v>7395</v>
          </cell>
          <cell r="S445">
            <v>5850</v>
          </cell>
          <cell r="T445">
            <v>7200</v>
          </cell>
          <cell r="U445">
            <v>8440</v>
          </cell>
          <cell r="V445">
            <v>7795</v>
          </cell>
          <cell r="W445">
            <v>7835</v>
          </cell>
        </row>
        <row r="446">
          <cell r="A446">
            <v>700</v>
          </cell>
          <cell r="B446">
            <v>10405</v>
          </cell>
          <cell r="C446">
            <v>10670</v>
          </cell>
          <cell r="D446">
            <v>9965</v>
          </cell>
          <cell r="E446">
            <v>8680</v>
          </cell>
          <cell r="F446">
            <v>10415</v>
          </cell>
          <cell r="G446">
            <v>8870</v>
          </cell>
          <cell r="H446">
            <v>10995</v>
          </cell>
          <cell r="I446">
            <v>9645</v>
          </cell>
          <cell r="J446">
            <v>10995</v>
          </cell>
          <cell r="K446">
            <v>10670</v>
          </cell>
          <cell r="L446">
            <v>10930</v>
          </cell>
          <cell r="M446">
            <v>8805</v>
          </cell>
          <cell r="N446">
            <v>10285</v>
          </cell>
          <cell r="O446">
            <v>10995</v>
          </cell>
          <cell r="P446">
            <v>10995</v>
          </cell>
          <cell r="Q446">
            <v>7070</v>
          </cell>
          <cell r="R446">
            <v>7265</v>
          </cell>
          <cell r="S446">
            <v>5720</v>
          </cell>
          <cell r="T446">
            <v>7070</v>
          </cell>
          <cell r="U446">
            <v>8275</v>
          </cell>
          <cell r="V446">
            <v>7585</v>
          </cell>
          <cell r="W446">
            <v>7635</v>
          </cell>
        </row>
        <row r="447">
          <cell r="A447">
            <v>750</v>
          </cell>
          <cell r="B447">
            <v>9450</v>
          </cell>
          <cell r="C447">
            <v>9450</v>
          </cell>
          <cell r="D447">
            <v>8870</v>
          </cell>
          <cell r="E447">
            <v>8295</v>
          </cell>
          <cell r="F447">
            <v>10415</v>
          </cell>
          <cell r="G447">
            <v>8870</v>
          </cell>
          <cell r="H447">
            <v>10930</v>
          </cell>
          <cell r="I447">
            <v>9645</v>
          </cell>
          <cell r="J447">
            <v>10930</v>
          </cell>
          <cell r="K447">
            <v>10350</v>
          </cell>
          <cell r="L447">
            <v>10930</v>
          </cell>
          <cell r="M447">
            <v>8485</v>
          </cell>
          <cell r="N447">
            <v>9900</v>
          </cell>
          <cell r="O447">
            <v>10930</v>
          </cell>
          <cell r="P447">
            <v>10930</v>
          </cell>
          <cell r="Q447">
            <v>6945</v>
          </cell>
          <cell r="R447">
            <v>7135</v>
          </cell>
          <cell r="S447">
            <v>5595</v>
          </cell>
          <cell r="T447">
            <v>7005</v>
          </cell>
          <cell r="U447">
            <v>8230</v>
          </cell>
          <cell r="V447">
            <v>7475</v>
          </cell>
          <cell r="W447">
            <v>7515</v>
          </cell>
        </row>
        <row r="448">
          <cell r="A448">
            <v>800</v>
          </cell>
          <cell r="B448">
            <v>7715</v>
          </cell>
          <cell r="C448">
            <v>7715</v>
          </cell>
          <cell r="D448">
            <v>7330</v>
          </cell>
          <cell r="E448">
            <v>6945</v>
          </cell>
          <cell r="F448">
            <v>10415</v>
          </cell>
          <cell r="G448">
            <v>8870</v>
          </cell>
          <cell r="H448">
            <v>10800</v>
          </cell>
          <cell r="I448">
            <v>9645</v>
          </cell>
          <cell r="J448">
            <v>10800</v>
          </cell>
          <cell r="K448">
            <v>10095</v>
          </cell>
          <cell r="L448">
            <v>10800</v>
          </cell>
          <cell r="M448">
            <v>8230</v>
          </cell>
          <cell r="N448">
            <v>9580</v>
          </cell>
          <cell r="O448">
            <v>10800</v>
          </cell>
          <cell r="P448">
            <v>10800</v>
          </cell>
          <cell r="Q448">
            <v>6750</v>
          </cell>
          <cell r="R448">
            <v>7070</v>
          </cell>
          <cell r="S448">
            <v>5505</v>
          </cell>
          <cell r="T448">
            <v>6945</v>
          </cell>
          <cell r="U448">
            <v>8155</v>
          </cell>
          <cell r="V448">
            <v>7265</v>
          </cell>
          <cell r="W448">
            <v>7315</v>
          </cell>
        </row>
        <row r="449">
          <cell r="A449">
            <v>850</v>
          </cell>
          <cell r="B449">
            <v>5015</v>
          </cell>
          <cell r="C449">
            <v>5015</v>
          </cell>
          <cell r="D449">
            <v>5015</v>
          </cell>
          <cell r="E449">
            <v>5015</v>
          </cell>
          <cell r="F449">
            <v>10160</v>
          </cell>
          <cell r="G449">
            <v>8615</v>
          </cell>
          <cell r="H449">
            <v>10160</v>
          </cell>
          <cell r="I449">
            <v>9255</v>
          </cell>
          <cell r="J449">
            <v>10160</v>
          </cell>
          <cell r="K449">
            <v>9645</v>
          </cell>
          <cell r="L449">
            <v>10160</v>
          </cell>
          <cell r="M449">
            <v>7780</v>
          </cell>
          <cell r="N449">
            <v>9065</v>
          </cell>
          <cell r="O449">
            <v>10160</v>
          </cell>
          <cell r="P449">
            <v>10160</v>
          </cell>
          <cell r="Q449">
            <v>6620</v>
          </cell>
          <cell r="R449">
            <v>6990</v>
          </cell>
          <cell r="S449">
            <v>5385</v>
          </cell>
          <cell r="T449">
            <v>6880</v>
          </cell>
          <cell r="U449">
            <v>8115</v>
          </cell>
          <cell r="V449">
            <v>7110</v>
          </cell>
          <cell r="W449">
            <v>7135</v>
          </cell>
        </row>
        <row r="450">
          <cell r="A450">
            <v>900</v>
          </cell>
          <cell r="B450">
            <v>3215</v>
          </cell>
          <cell r="C450">
            <v>3215</v>
          </cell>
          <cell r="D450">
            <v>3215</v>
          </cell>
          <cell r="E450">
            <v>3215</v>
          </cell>
          <cell r="F450">
            <v>8810</v>
          </cell>
          <cell r="G450">
            <v>8295</v>
          </cell>
          <cell r="H450">
            <v>9000</v>
          </cell>
          <cell r="I450">
            <v>8745</v>
          </cell>
          <cell r="J450">
            <v>8805</v>
          </cell>
          <cell r="K450">
            <v>9000</v>
          </cell>
          <cell r="L450">
            <v>8420</v>
          </cell>
          <cell r="M450">
            <v>7005</v>
          </cell>
          <cell r="N450">
            <v>6945</v>
          </cell>
          <cell r="O450">
            <v>9000</v>
          </cell>
          <cell r="P450">
            <v>9000</v>
          </cell>
          <cell r="Q450">
            <v>6495</v>
          </cell>
          <cell r="R450">
            <v>6745</v>
          </cell>
          <cell r="T450">
            <v>6815</v>
          </cell>
          <cell r="U450">
            <v>8075</v>
          </cell>
          <cell r="V450">
            <v>6945</v>
          </cell>
          <cell r="W450">
            <v>6990</v>
          </cell>
        </row>
        <row r="451">
          <cell r="A451">
            <v>950</v>
          </cell>
          <cell r="B451">
            <v>1930</v>
          </cell>
          <cell r="C451">
            <v>1930</v>
          </cell>
          <cell r="D451">
            <v>1930</v>
          </cell>
          <cell r="E451">
            <v>1930</v>
          </cell>
          <cell r="F451">
            <v>5270</v>
          </cell>
          <cell r="G451">
            <v>5915</v>
          </cell>
          <cell r="H451">
            <v>5915</v>
          </cell>
          <cell r="I451">
            <v>5980</v>
          </cell>
          <cell r="J451">
            <v>5980</v>
          </cell>
          <cell r="K451">
            <v>7070</v>
          </cell>
          <cell r="L451">
            <v>5270</v>
          </cell>
          <cell r="M451">
            <v>5145</v>
          </cell>
          <cell r="N451">
            <v>5145</v>
          </cell>
          <cell r="O451">
            <v>7070</v>
          </cell>
          <cell r="P451">
            <v>7070</v>
          </cell>
          <cell r="Q451">
            <v>6365</v>
          </cell>
          <cell r="R451">
            <v>6870</v>
          </cell>
          <cell r="T451">
            <v>6815</v>
          </cell>
          <cell r="U451">
            <v>7070</v>
          </cell>
          <cell r="V451">
            <v>6750</v>
          </cell>
          <cell r="W451">
            <v>6815</v>
          </cell>
        </row>
        <row r="452">
          <cell r="A452">
            <v>1000</v>
          </cell>
          <cell r="B452">
            <v>965</v>
          </cell>
          <cell r="C452">
            <v>965</v>
          </cell>
          <cell r="D452">
            <v>965</v>
          </cell>
          <cell r="E452">
            <v>965</v>
          </cell>
          <cell r="F452">
            <v>3085</v>
          </cell>
          <cell r="G452">
            <v>3795</v>
          </cell>
          <cell r="H452">
            <v>3795</v>
          </cell>
          <cell r="I452">
            <v>4050</v>
          </cell>
          <cell r="J452">
            <v>4050</v>
          </cell>
          <cell r="K452">
            <v>4885</v>
          </cell>
          <cell r="L452">
            <v>3085</v>
          </cell>
          <cell r="M452">
            <v>3730</v>
          </cell>
          <cell r="N452">
            <v>3730</v>
          </cell>
          <cell r="O452">
            <v>4755</v>
          </cell>
          <cell r="P452">
            <v>6310</v>
          </cell>
          <cell r="Q452">
            <v>6105</v>
          </cell>
          <cell r="R452">
            <v>6310</v>
          </cell>
          <cell r="T452">
            <v>6310</v>
          </cell>
          <cell r="U452">
            <v>6310</v>
          </cell>
          <cell r="V452">
            <v>6300</v>
          </cell>
          <cell r="W452">
            <v>6310</v>
          </cell>
        </row>
        <row r="453">
          <cell r="A453">
            <v>1050</v>
          </cell>
          <cell r="G453">
            <v>2895</v>
          </cell>
          <cell r="H453">
            <v>2955</v>
          </cell>
          <cell r="I453">
            <v>2700</v>
          </cell>
          <cell r="J453">
            <v>2700</v>
          </cell>
          <cell r="K453">
            <v>3280</v>
          </cell>
          <cell r="L453">
            <v>3085</v>
          </cell>
          <cell r="M453">
            <v>2700</v>
          </cell>
          <cell r="N453">
            <v>2700</v>
          </cell>
          <cell r="O453">
            <v>3215</v>
          </cell>
          <cell r="P453">
            <v>6310</v>
          </cell>
          <cell r="Q453">
            <v>5785</v>
          </cell>
          <cell r="R453">
            <v>6310</v>
          </cell>
          <cell r="T453">
            <v>6105</v>
          </cell>
          <cell r="U453">
            <v>6310</v>
          </cell>
          <cell r="V453">
            <v>5465</v>
          </cell>
          <cell r="W453">
            <v>6300</v>
          </cell>
        </row>
        <row r="454">
          <cell r="A454">
            <v>1100</v>
          </cell>
          <cell r="G454">
            <v>1800</v>
          </cell>
          <cell r="I454">
            <v>1800</v>
          </cell>
          <cell r="J454">
            <v>1800</v>
          </cell>
          <cell r="K454">
            <v>2055</v>
          </cell>
          <cell r="L454">
            <v>2055</v>
          </cell>
          <cell r="M454">
            <v>1865</v>
          </cell>
          <cell r="N454">
            <v>1865</v>
          </cell>
          <cell r="O454">
            <v>2120</v>
          </cell>
          <cell r="P454">
            <v>5655</v>
          </cell>
          <cell r="Q454">
            <v>4820</v>
          </cell>
          <cell r="R454">
            <v>5720</v>
          </cell>
          <cell r="T454">
            <v>5305</v>
          </cell>
          <cell r="U454">
            <v>6045</v>
          </cell>
          <cell r="V454">
            <v>4180</v>
          </cell>
          <cell r="W454">
            <v>4885</v>
          </cell>
        </row>
        <row r="455">
          <cell r="A455">
            <v>1150</v>
          </cell>
          <cell r="G455">
            <v>1155</v>
          </cell>
          <cell r="I455">
            <v>1155</v>
          </cell>
          <cell r="J455">
            <v>1155</v>
          </cell>
          <cell r="K455">
            <v>1285</v>
          </cell>
          <cell r="L455">
            <v>1545</v>
          </cell>
          <cell r="M455">
            <v>1155</v>
          </cell>
          <cell r="N455">
            <v>1155</v>
          </cell>
          <cell r="O455">
            <v>1415</v>
          </cell>
          <cell r="P455">
            <v>4180</v>
          </cell>
          <cell r="Q455">
            <v>3730</v>
          </cell>
          <cell r="R455">
            <v>4435</v>
          </cell>
          <cell r="T455">
            <v>4435</v>
          </cell>
          <cell r="U455">
            <v>5145</v>
          </cell>
          <cell r="V455">
            <v>3215</v>
          </cell>
          <cell r="W455">
            <v>3535</v>
          </cell>
        </row>
        <row r="456">
          <cell r="A456">
            <v>1200</v>
          </cell>
          <cell r="G456">
            <v>705</v>
          </cell>
          <cell r="I456">
            <v>705</v>
          </cell>
          <cell r="J456">
            <v>705</v>
          </cell>
          <cell r="K456">
            <v>770</v>
          </cell>
          <cell r="L456">
            <v>835</v>
          </cell>
          <cell r="M456">
            <v>645</v>
          </cell>
          <cell r="N456">
            <v>645</v>
          </cell>
          <cell r="O456">
            <v>965</v>
          </cell>
          <cell r="P456">
            <v>2700</v>
          </cell>
          <cell r="Q456">
            <v>2895</v>
          </cell>
          <cell r="R456">
            <v>3470</v>
          </cell>
          <cell r="T456">
            <v>3470</v>
          </cell>
          <cell r="U456">
            <v>3215</v>
          </cell>
          <cell r="V456">
            <v>2445</v>
          </cell>
          <cell r="W456">
            <v>2570</v>
          </cell>
        </row>
        <row r="457">
          <cell r="A457">
            <v>1250</v>
          </cell>
          <cell r="Q457">
            <v>2120</v>
          </cell>
          <cell r="R457">
            <v>2765</v>
          </cell>
          <cell r="T457">
            <v>2635</v>
          </cell>
          <cell r="U457">
            <v>2315</v>
          </cell>
          <cell r="V457">
            <v>1865</v>
          </cell>
          <cell r="W457">
            <v>1930</v>
          </cell>
        </row>
        <row r="458">
          <cell r="A458">
            <v>1300</v>
          </cell>
          <cell r="Q458">
            <v>1605</v>
          </cell>
          <cell r="R458">
            <v>2185</v>
          </cell>
          <cell r="T458">
            <v>2055</v>
          </cell>
          <cell r="U458">
            <v>1735</v>
          </cell>
          <cell r="V458">
            <v>1480</v>
          </cell>
          <cell r="W458">
            <v>1415</v>
          </cell>
        </row>
        <row r="459">
          <cell r="A459">
            <v>1350</v>
          </cell>
          <cell r="Q459">
            <v>1155</v>
          </cell>
          <cell r="R459">
            <v>1800</v>
          </cell>
          <cell r="T459">
            <v>1605</v>
          </cell>
          <cell r="U459">
            <v>1285</v>
          </cell>
          <cell r="V459">
            <v>1095</v>
          </cell>
          <cell r="W459">
            <v>1095</v>
          </cell>
        </row>
        <row r="460">
          <cell r="A460">
            <v>1400</v>
          </cell>
          <cell r="Q460">
            <v>900</v>
          </cell>
          <cell r="R460">
            <v>1415</v>
          </cell>
          <cell r="T460">
            <v>1220</v>
          </cell>
          <cell r="U460">
            <v>1030</v>
          </cell>
          <cell r="V460">
            <v>835</v>
          </cell>
          <cell r="W460">
            <v>835</v>
          </cell>
        </row>
        <row r="461">
          <cell r="A461">
            <v>1450</v>
          </cell>
          <cell r="Q461">
            <v>645</v>
          </cell>
          <cell r="R461">
            <v>1095</v>
          </cell>
          <cell r="T461">
            <v>965</v>
          </cell>
          <cell r="U461">
            <v>770</v>
          </cell>
          <cell r="V461">
            <v>580</v>
          </cell>
          <cell r="W461">
            <v>625</v>
          </cell>
        </row>
        <row r="462">
          <cell r="A462">
            <v>1500</v>
          </cell>
          <cell r="Q462">
            <v>515</v>
          </cell>
          <cell r="R462">
            <v>770</v>
          </cell>
          <cell r="T462">
            <v>705</v>
          </cell>
          <cell r="U462">
            <v>645</v>
          </cell>
          <cell r="V462">
            <v>450</v>
          </cell>
          <cell r="W462">
            <v>480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05-02-2K1"/>
      <sheetName val="01-03-2K1"/>
      <sheetName val="16-03-2K1"/>
      <sheetName val="fnl"/>
      <sheetName val="fnl (2)"/>
      <sheetName val="LTG-STG"/>
      <sheetName val="Cd"/>
      <sheetName val="Cs"/>
      <sheetName val="THK"/>
      <sheetName val="CPIPE 1"/>
      <sheetName val="INPUT SHEET"/>
      <sheetName val="A G PIPING"/>
      <sheetName val="OVER AL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C"/>
      <sheetName val="D"/>
      <sheetName val="E"/>
      <sheetName val="G"/>
      <sheetName val="H"/>
      <sheetName val="I"/>
      <sheetName val="J"/>
      <sheetName val="K"/>
      <sheetName val="L"/>
      <sheetName val="M"/>
      <sheetName val="N"/>
      <sheetName val="O"/>
      <sheetName val="P"/>
      <sheetName val="Q"/>
      <sheetName val="R"/>
      <sheetName val="S"/>
      <sheetName val="T"/>
      <sheetName val="U"/>
      <sheetName val="V"/>
      <sheetName val="W"/>
      <sheetName val="X"/>
      <sheetName val="Y"/>
      <sheetName val="Z"/>
      <sheetName val="AA"/>
      <sheetName val="Cash1"/>
      <sheetName val="Cash2"/>
      <sheetName val="Cash_Sum"/>
      <sheetName val="Scope"/>
      <sheetName val="환산표"/>
      <sheetName val="당초"/>
      <sheetName val="Qo-1585"/>
      <sheetName val="BLR 1"/>
      <sheetName val="GEN"/>
      <sheetName val="GAS"/>
      <sheetName val="DEAE"/>
      <sheetName val="BLR2"/>
      <sheetName val="BLR3"/>
      <sheetName val="BLR4"/>
      <sheetName val="BLR5"/>
      <sheetName val="DEM"/>
      <sheetName val="SAM"/>
      <sheetName val="CHEM"/>
      <sheetName val="COP"/>
      <sheetName val="eq_data"/>
      <sheetName val="八幡"/>
      <sheetName val="TTL"/>
      <sheetName val="MixBed"/>
      <sheetName val="CondPol"/>
      <sheetName val="해외 연수비용 계산-삭제"/>
      <sheetName val="해외 기술훈련비 (합계)"/>
      <sheetName val="Utility and Fire flange"/>
      <sheetName val="jobhist"/>
      <sheetName val="현장관리비"/>
      <sheetName val="실행내역"/>
      <sheetName val="Activity(new)"/>
      <sheetName val="EQUIP"/>
      <sheetName val="CAT_5"/>
      <sheetName val="노임단가"/>
      <sheetName val="sheet1"/>
      <sheetName val="자재단가"/>
      <sheetName val="36신설수량"/>
      <sheetName val="물가대비표"/>
      <sheetName val="Sheet6"/>
      <sheetName val="갑지1"/>
      <sheetName val="갑지"/>
      <sheetName val="운반"/>
      <sheetName val="h-013211-2"/>
      <sheetName val="대비표"/>
      <sheetName val="공문"/>
      <sheetName val="BLR_1"/>
      <sheetName val="Utility_and_Fire_flange"/>
      <sheetName val="해외_연수비용_계산-삭제"/>
      <sheetName val="해외_기술훈련비_(합계)"/>
      <sheetName val="BLR_11"/>
      <sheetName val="Utility_and_Fire_flange1"/>
      <sheetName val="해외_연수비용_계산-삭제1"/>
      <sheetName val="해외_기술훈련비_(합계)1"/>
      <sheetName val="inter"/>
      <sheetName val="설산1.나"/>
      <sheetName val="본사S"/>
      <sheetName val="예가표"/>
      <sheetName val="LTG-STG"/>
      <sheetName val="PI"/>
      <sheetName val="T.G. PEDESTA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row r="16">
          <cell r="G16">
            <v>3100889.7360623879</v>
          </cell>
          <cell r="J16">
            <v>-3100889.7360623879</v>
          </cell>
        </row>
        <row r="17">
          <cell r="J17">
            <v>3270260.8906708667</v>
          </cell>
        </row>
        <row r="18">
          <cell r="J18">
            <v>-441747.35457777925</v>
          </cell>
        </row>
        <row r="19">
          <cell r="J19">
            <v>-565829.35575965873</v>
          </cell>
        </row>
        <row r="20">
          <cell r="J20">
            <v>-339427.47117581428</v>
          </cell>
        </row>
        <row r="21">
          <cell r="J21">
            <v>-96645.766817710944</v>
          </cell>
        </row>
        <row r="22">
          <cell r="J22">
            <v>-43686.328851310071</v>
          </cell>
        </row>
        <row r="23">
          <cell r="J23">
            <v>-157770.37578145368</v>
          </cell>
        </row>
        <row r="24">
          <cell r="J24">
            <v>-31904.301259564934</v>
          </cell>
        </row>
        <row r="25">
          <cell r="J25">
            <v>32340.963578523137</v>
          </cell>
        </row>
        <row r="26">
          <cell r="J26">
            <v>106535.03291010531</v>
          </cell>
        </row>
        <row r="27">
          <cell r="J27">
            <v>-1645.5875842371024</v>
          </cell>
        </row>
        <row r="28">
          <cell r="J28">
            <v>294415.34818107402</v>
          </cell>
        </row>
        <row r="29">
          <cell r="J29">
            <v>-78134.719742490212</v>
          </cell>
        </row>
        <row r="30">
          <cell r="J30">
            <v>32326.792100662133</v>
          </cell>
        </row>
        <row r="31">
          <cell r="J31">
            <v>463798.22697295237</v>
          </cell>
        </row>
        <row r="32">
          <cell r="J32">
            <v>607947.97597508598</v>
          </cell>
        </row>
        <row r="33">
          <cell r="J33">
            <v>0</v>
          </cell>
        </row>
        <row r="34">
          <cell r="J34">
            <v>0</v>
          </cell>
        </row>
        <row r="35">
          <cell r="J35">
            <v>1051161.6616859552</v>
          </cell>
        </row>
        <row r="36">
          <cell r="J36">
            <v>0</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월별"/>
      <sheetName val="총괄"/>
      <sheetName val="Assumptions"/>
      <sheetName val="final abstract"/>
      <sheetName val="COMPLEXALL"/>
      <sheetName val="Assmpns"/>
      <sheetName val=" RAFT-PC1-PC266"/>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esreqsum"/>
      <sheetName val="Assmpns"/>
      <sheetName val="T.G. DECK REINF.-12 TH RA"/>
    </sheetNames>
    <sheetDataSet>
      <sheetData sheetId="0"/>
      <sheetData sheetId="1" refreshError="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05-02-2K1"/>
      <sheetName val="01-03-2K1"/>
      <sheetName val="16-03-2K1"/>
      <sheetName val="fnl"/>
      <sheetName val="fnl (2)"/>
      <sheetName val="Input"/>
      <sheetName val="oresreqsum"/>
      <sheetName val="NLD - Assum"/>
      <sheetName val="Capex-fixed"/>
      <sheetName val="I D FAN DECK-LHS-REINF.-17TH R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 ALL"/>
      <sheetName val="A G PIPING"/>
      <sheetName val="factors"/>
      <sheetName val="A"/>
      <sheetName val="oresreqsum"/>
      <sheetName val="Civil 2"/>
      <sheetName val="Civil 3"/>
      <sheetName val="Site 1"/>
      <sheetName val="Site 2"/>
      <sheetName val="Site 3"/>
      <sheetName val="Site Faci"/>
      <sheetName val="Risk-Anal"/>
      <sheetName val="COMPLEXALL"/>
      <sheetName val="월별"/>
      <sheetName val="Cash2"/>
    </sheetNames>
    <sheetDataSet>
      <sheetData sheetId="0">
        <row r="3">
          <cell r="C3" t="str">
            <v xml:space="preserve"> LIQUIDATATION PLAN FOR  MTF AREA</v>
          </cell>
        </row>
        <row r="5">
          <cell r="C5" t="str">
            <v>SR NO</v>
          </cell>
          <cell r="D5" t="str">
            <v>ACTIVITY</v>
          </cell>
          <cell r="E5" t="str">
            <v>UNIT</v>
          </cell>
          <cell r="F5" t="str">
            <v>SCOPE</v>
          </cell>
          <cell r="G5" t="str">
            <v>%WT</v>
          </cell>
          <cell r="H5" t="str">
            <v>TILL DEC</v>
          </cell>
          <cell r="I5">
            <v>35796</v>
          </cell>
          <cell r="J5">
            <v>35827</v>
          </cell>
          <cell r="K5">
            <v>35855</v>
          </cell>
          <cell r="L5">
            <v>35886</v>
          </cell>
          <cell r="M5">
            <v>35916</v>
          </cell>
          <cell r="N5">
            <v>35947</v>
          </cell>
          <cell r="O5">
            <v>35977</v>
          </cell>
          <cell r="P5">
            <v>36008</v>
          </cell>
        </row>
        <row r="8">
          <cell r="C8">
            <v>0</v>
          </cell>
          <cell r="D8" t="str">
            <v>GRADING</v>
          </cell>
          <cell r="F8">
            <v>100</v>
          </cell>
          <cell r="G8">
            <v>0.03</v>
          </cell>
          <cell r="H8">
            <v>0.95502888352812609</v>
          </cell>
          <cell r="I8">
            <v>2.8999530383071528E-2</v>
          </cell>
          <cell r="J8">
            <v>1.8281615485907909E-2</v>
          </cell>
          <cell r="K8">
            <v>1.8030235471876668E-2</v>
          </cell>
          <cell r="L8">
            <v>0</v>
          </cell>
          <cell r="M8">
            <v>0</v>
          </cell>
          <cell r="N8">
            <v>0</v>
          </cell>
          <cell r="O8">
            <v>0</v>
          </cell>
          <cell r="P8">
            <v>0</v>
          </cell>
        </row>
        <row r="9">
          <cell r="H9">
            <v>2.8650866505843781E-2</v>
          </cell>
          <cell r="I9">
            <v>8.6998591149214564E-4</v>
          </cell>
          <cell r="J9">
            <v>5.4844846457723724E-4</v>
          </cell>
          <cell r="K9">
            <v>5.4090706415630004E-4</v>
          </cell>
          <cell r="M9">
            <v>8.1276698758342837E-4</v>
          </cell>
          <cell r="N9">
            <v>5.3636650657279124E-4</v>
          </cell>
        </row>
        <row r="11">
          <cell r="C11" t="str">
            <v>AA</v>
          </cell>
          <cell r="D11" t="str">
            <v>ROADS</v>
          </cell>
          <cell r="F11">
            <v>100</v>
          </cell>
          <cell r="G11">
            <v>0.03</v>
          </cell>
          <cell r="H11">
            <v>0</v>
          </cell>
          <cell r="I11">
            <v>5.405405405405405E-2</v>
          </cell>
          <cell r="J11">
            <v>5.8702702702702697E-2</v>
          </cell>
          <cell r="K11">
            <v>4.9427027027027032E-2</v>
          </cell>
          <cell r="L11">
            <v>6.7023277726547328E-2</v>
          </cell>
          <cell r="M11">
            <v>0.22291265443086655</v>
          </cell>
          <cell r="N11">
            <v>0.20773189321987709</v>
          </cell>
          <cell r="O11">
            <v>0.18700388339186724</v>
          </cell>
          <cell r="P11">
            <v>9.00038196805759E-2</v>
          </cell>
        </row>
        <row r="12">
          <cell r="H12">
            <v>0</v>
          </cell>
          <cell r="I12">
            <v>1.6216216216216215E-3</v>
          </cell>
          <cell r="J12">
            <v>1.7610810810810809E-3</v>
          </cell>
          <cell r="K12">
            <v>1.4828108108108108E-3</v>
          </cell>
          <cell r="L12">
            <v>2.0106983317964198E-3</v>
          </cell>
          <cell r="M12">
            <v>6.6873796329259966E-3</v>
          </cell>
          <cell r="N12">
            <v>6.2319567965963127E-3</v>
          </cell>
          <cell r="O12">
            <v>5.610116501756017E-3</v>
          </cell>
          <cell r="P12">
            <v>2.7001145904172767E-3</v>
          </cell>
        </row>
        <row r="14">
          <cell r="C14" t="str">
            <v>BB</v>
          </cell>
          <cell r="D14" t="str">
            <v xml:space="preserve">DRAINS </v>
          </cell>
          <cell r="F14">
            <v>100</v>
          </cell>
          <cell r="G14">
            <v>0.03</v>
          </cell>
          <cell r="H14">
            <v>0</v>
          </cell>
          <cell r="I14">
            <v>0</v>
          </cell>
          <cell r="J14">
            <v>0</v>
          </cell>
          <cell r="K14">
            <v>0</v>
          </cell>
          <cell r="L14">
            <v>1.6E-2</v>
          </cell>
          <cell r="M14">
            <v>8.4000000000000005E-2</v>
          </cell>
          <cell r="N14">
            <v>0.1</v>
          </cell>
          <cell r="O14">
            <v>0.1</v>
          </cell>
          <cell r="P14">
            <v>0.18981132075471696</v>
          </cell>
        </row>
        <row r="15">
          <cell r="H15">
            <v>0</v>
          </cell>
          <cell r="I15">
            <v>0</v>
          </cell>
          <cell r="J15">
            <v>0</v>
          </cell>
          <cell r="K15">
            <v>0</v>
          </cell>
          <cell r="L15">
            <v>4.8000000000000001E-4</v>
          </cell>
          <cell r="M15">
            <v>2.5200000000000001E-3</v>
          </cell>
          <cell r="N15">
            <v>3.0000000000000001E-3</v>
          </cell>
          <cell r="O15">
            <v>3.0000000000000001E-3</v>
          </cell>
          <cell r="P15">
            <v>5.6943396226415083E-3</v>
          </cell>
        </row>
        <row r="17">
          <cell r="C17" t="str">
            <v>CC</v>
          </cell>
          <cell r="D17" t="str">
            <v>CULVERTS &amp; CABLE DUCTS</v>
          </cell>
          <cell r="F17">
            <v>100</v>
          </cell>
          <cell r="G17">
            <v>0.01</v>
          </cell>
          <cell r="I17">
            <v>0.13325542816295072</v>
          </cell>
          <cell r="J17">
            <v>0.25898020015592826</v>
          </cell>
          <cell r="K17">
            <v>0.29368152720153567</v>
          </cell>
          <cell r="L17">
            <v>0.20585782681789716</v>
          </cell>
          <cell r="M17">
            <v>0.10824742268041239</v>
          </cell>
          <cell r="N17">
            <v>0</v>
          </cell>
          <cell r="O17">
            <v>0</v>
          </cell>
          <cell r="P17">
            <v>0</v>
          </cell>
        </row>
        <row r="18">
          <cell r="I18">
            <v>1.3325542816295074E-3</v>
          </cell>
          <cell r="J18">
            <v>2.5898020015592831E-3</v>
          </cell>
          <cell r="K18">
            <v>2.9368152720153575E-3</v>
          </cell>
          <cell r="L18">
            <v>2.0585782681789718E-3</v>
          </cell>
          <cell r="M18">
            <v>1.082474226804124E-3</v>
          </cell>
          <cell r="N18">
            <v>0</v>
          </cell>
          <cell r="O18">
            <v>0</v>
          </cell>
          <cell r="P18">
            <v>0</v>
          </cell>
        </row>
        <row r="20">
          <cell r="C20" t="str">
            <v>DD</v>
          </cell>
          <cell r="D20" t="str">
            <v>CONCRETING</v>
          </cell>
          <cell r="F20">
            <v>100</v>
          </cell>
          <cell r="G20">
            <v>0.12</v>
          </cell>
          <cell r="H20">
            <v>0.28656040132696819</v>
          </cell>
          <cell r="I20">
            <v>0.1691075329719233</v>
          </cell>
          <cell r="J20">
            <v>0.19016101626345175</v>
          </cell>
          <cell r="K20">
            <v>0.17168055667934298</v>
          </cell>
          <cell r="L20">
            <v>8.5443806133182296E-2</v>
          </cell>
          <cell r="M20">
            <v>5.8694069099441699E-2</v>
          </cell>
          <cell r="N20">
            <v>2.0551824581276801E-2</v>
          </cell>
          <cell r="O20">
            <v>1.0518650376244033E-2</v>
          </cell>
          <cell r="P20">
            <v>7.282142568168946E-3</v>
          </cell>
        </row>
        <row r="21">
          <cell r="H21">
            <v>3.4387248159236182E-2</v>
          </cell>
          <cell r="I21">
            <v>2.0292903956630793E-2</v>
          </cell>
          <cell r="J21">
            <v>2.2819321951614208E-2</v>
          </cell>
          <cell r="K21">
            <v>2.0601666801521156E-2</v>
          </cell>
          <cell r="L21">
            <v>1.0253256735981875E-2</v>
          </cell>
          <cell r="M21">
            <v>7.0432882919330038E-3</v>
          </cell>
          <cell r="N21">
            <v>2.4662189497532158E-3</v>
          </cell>
          <cell r="O21">
            <v>1.262238045149284E-3</v>
          </cell>
          <cell r="P21">
            <v>8.7385710818027346E-4</v>
          </cell>
        </row>
        <row r="23">
          <cell r="C23" t="str">
            <v>EE</v>
          </cell>
          <cell r="D23" t="str">
            <v>PROCESS BUILDINGS</v>
          </cell>
          <cell r="F23">
            <v>100</v>
          </cell>
          <cell r="G23">
            <v>0.03</v>
          </cell>
          <cell r="H23">
            <v>0.16607589180089655</v>
          </cell>
          <cell r="I23">
            <v>0.17437093265039624</v>
          </cell>
          <cell r="J23">
            <v>0.23587993988008121</v>
          </cell>
          <cell r="K23">
            <v>0.22413600308526116</v>
          </cell>
          <cell r="L23">
            <v>0.15221873161408592</v>
          </cell>
          <cell r="M23">
            <v>4.7300000000000002E-2</v>
          </cell>
          <cell r="N23">
            <v>0</v>
          </cell>
          <cell r="O23">
            <v>0</v>
          </cell>
          <cell r="P23">
            <v>0</v>
          </cell>
        </row>
        <row r="24">
          <cell r="H24">
            <v>4.9822767540268955E-3</v>
          </cell>
          <cell r="I24">
            <v>5.2311279795118869E-3</v>
          </cell>
          <cell r="J24">
            <v>7.0763981964024371E-3</v>
          </cell>
          <cell r="K24">
            <v>6.724080092557835E-3</v>
          </cell>
          <cell r="L24">
            <v>4.5665619484225768E-3</v>
          </cell>
          <cell r="M24">
            <v>1.4189999999999999E-3</v>
          </cell>
          <cell r="N24">
            <v>0</v>
          </cell>
          <cell r="O24">
            <v>0</v>
          </cell>
          <cell r="P24">
            <v>0</v>
          </cell>
        </row>
        <row r="26">
          <cell r="C26" t="str">
            <v>FF</v>
          </cell>
          <cell r="D26" t="str">
            <v>NON PROCESS BUILDINGS</v>
          </cell>
          <cell r="F26">
            <v>100</v>
          </cell>
          <cell r="G26">
            <v>0.02</v>
          </cell>
          <cell r="H26">
            <v>0.28184965574485743</v>
          </cell>
          <cell r="I26">
            <v>0.14626640133658259</v>
          </cell>
          <cell r="J26">
            <v>0.17237853522185922</v>
          </cell>
          <cell r="K26">
            <v>0.17725318804028192</v>
          </cell>
          <cell r="L26">
            <v>0.12503857573081056</v>
          </cell>
          <cell r="M26">
            <v>7.9104688325831021E-2</v>
          </cell>
          <cell r="N26">
            <v>1.8108955599777238E-2</v>
          </cell>
          <cell r="O26">
            <v>0</v>
          </cell>
          <cell r="P26">
            <v>0</v>
          </cell>
        </row>
        <row r="27">
          <cell r="H27">
            <v>5.636993114897149E-3</v>
          </cell>
          <cell r="I27">
            <v>2.9253280267316517E-3</v>
          </cell>
          <cell r="J27">
            <v>3.4475707044371844E-3</v>
          </cell>
          <cell r="K27">
            <v>3.5450637608056383E-3</v>
          </cell>
          <cell r="L27">
            <v>2.5007715146162113E-3</v>
          </cell>
          <cell r="M27">
            <v>1.5820937665166205E-3</v>
          </cell>
          <cell r="N27">
            <v>3.6217911199554474E-4</v>
          </cell>
          <cell r="O27">
            <v>0</v>
          </cell>
          <cell r="P27">
            <v>0</v>
          </cell>
        </row>
        <row r="29">
          <cell r="C29" t="str">
            <v>GG</v>
          </cell>
          <cell r="D29" t="str">
            <v>STRUCTURAL</v>
          </cell>
          <cell r="F29">
            <v>100</v>
          </cell>
          <cell r="G29">
            <v>0.02</v>
          </cell>
          <cell r="H29">
            <v>0</v>
          </cell>
          <cell r="I29">
            <v>0</v>
          </cell>
          <cell r="J29">
            <v>0</v>
          </cell>
          <cell r="K29">
            <v>0.05</v>
          </cell>
          <cell r="L29">
            <v>0.15</v>
          </cell>
          <cell r="M29">
            <v>0.15</v>
          </cell>
          <cell r="N29">
            <v>0.2</v>
          </cell>
          <cell r="O29">
            <v>0.15</v>
          </cell>
          <cell r="P29">
            <v>0.15</v>
          </cell>
        </row>
        <row r="30">
          <cell r="H30">
            <v>0</v>
          </cell>
          <cell r="I30">
            <v>0</v>
          </cell>
          <cell r="J30">
            <v>0</v>
          </cell>
          <cell r="K30">
            <v>1E-3</v>
          </cell>
          <cell r="L30">
            <v>3.0000000000000001E-3</v>
          </cell>
          <cell r="M30">
            <v>3.0000000000000001E-3</v>
          </cell>
          <cell r="N30">
            <v>4.0000000000000001E-3</v>
          </cell>
          <cell r="O30">
            <v>3.0000000000000001E-3</v>
          </cell>
          <cell r="P30">
            <v>3.0000000000000001E-3</v>
          </cell>
        </row>
        <row r="32">
          <cell r="C32" t="str">
            <v>HH</v>
          </cell>
          <cell r="D32" t="str">
            <v>TANKAGE</v>
          </cell>
          <cell r="F32">
            <v>100</v>
          </cell>
          <cell r="G32">
            <v>0.3</v>
          </cell>
          <cell r="H32">
            <v>0.36837170466272628</v>
          </cell>
          <cell r="I32">
            <v>0.12648466084998594</v>
          </cell>
          <cell r="J32">
            <v>0.17687644244300593</v>
          </cell>
          <cell r="K32">
            <v>0.12657022234731213</v>
          </cell>
          <cell r="L32">
            <v>7.8271132376395533E-2</v>
          </cell>
          <cell r="M32">
            <v>6.6874003189792669E-2</v>
          </cell>
          <cell r="N32">
            <v>3.5586452762923347E-2</v>
          </cell>
          <cell r="O32">
            <v>2.0965381367858145E-2</v>
          </cell>
          <cell r="P32">
            <v>0</v>
          </cell>
        </row>
        <row r="33">
          <cell r="H33">
            <v>0.11051151139881789</v>
          </cell>
          <cell r="I33">
            <v>3.7945398254995787E-2</v>
          </cell>
          <cell r="J33">
            <v>5.3062932732901781E-2</v>
          </cell>
          <cell r="K33">
            <v>3.7971066704193639E-2</v>
          </cell>
          <cell r="L33">
            <v>2.3481339712918659E-2</v>
          </cell>
          <cell r="M33">
            <v>2.0062200956937799E-2</v>
          </cell>
          <cell r="N33">
            <v>1.0675935828877003E-2</v>
          </cell>
          <cell r="O33">
            <v>6.289614410357444E-3</v>
          </cell>
          <cell r="P33">
            <v>0</v>
          </cell>
        </row>
        <row r="35">
          <cell r="C35" t="str">
            <v>II</v>
          </cell>
          <cell r="D35" t="str">
            <v>U/G PIPING</v>
          </cell>
          <cell r="F35">
            <v>100</v>
          </cell>
          <cell r="G35">
            <v>0.03</v>
          </cell>
          <cell r="H35">
            <v>3.4200000000000001E-2</v>
          </cell>
          <cell r="I35">
            <v>0.1484</v>
          </cell>
          <cell r="J35">
            <v>0.2404</v>
          </cell>
          <cell r="K35">
            <v>0.2467</v>
          </cell>
          <cell r="L35">
            <v>0.2157</v>
          </cell>
          <cell r="M35">
            <v>0.11459999999999999</v>
          </cell>
          <cell r="N35">
            <v>0</v>
          </cell>
          <cell r="O35">
            <v>0</v>
          </cell>
          <cell r="P35">
            <v>0</v>
          </cell>
        </row>
        <row r="36">
          <cell r="H36">
            <v>1.026E-3</v>
          </cell>
          <cell r="I36">
            <v>4.4520000000000002E-3</v>
          </cell>
          <cell r="J36">
            <v>7.2119999999999997E-3</v>
          </cell>
          <cell r="K36">
            <v>7.4009999999999996E-3</v>
          </cell>
          <cell r="L36">
            <v>6.4710000000000002E-3</v>
          </cell>
          <cell r="M36">
            <v>3.4379999999999997E-3</v>
          </cell>
          <cell r="N36">
            <v>0</v>
          </cell>
          <cell r="O36">
            <v>0</v>
          </cell>
          <cell r="P36">
            <v>0</v>
          </cell>
        </row>
        <row r="38">
          <cell r="C38" t="str">
            <v>JJ</v>
          </cell>
          <cell r="D38" t="str">
            <v>A/G PIPING</v>
          </cell>
          <cell r="F38">
            <v>100</v>
          </cell>
          <cell r="G38">
            <v>0.21</v>
          </cell>
          <cell r="H38">
            <v>0</v>
          </cell>
          <cell r="I38">
            <v>8.8999999999999999E-3</v>
          </cell>
          <cell r="J38">
            <v>3.4299999999999997E-2</v>
          </cell>
          <cell r="K38">
            <v>6.7100000000000007E-2</v>
          </cell>
          <cell r="L38">
            <v>0.16489999999999999</v>
          </cell>
          <cell r="M38">
            <v>0.18709999999999999</v>
          </cell>
          <cell r="N38">
            <v>0.18579999999999999</v>
          </cell>
          <cell r="O38">
            <v>0.16839999999999999</v>
          </cell>
          <cell r="P38">
            <v>0.1153</v>
          </cell>
        </row>
        <row r="39">
          <cell r="H39">
            <v>0</v>
          </cell>
          <cell r="I39">
            <v>1.869E-3</v>
          </cell>
          <cell r="J39">
            <v>7.2029999999999993E-3</v>
          </cell>
          <cell r="K39">
            <v>1.4091000000000001E-2</v>
          </cell>
          <cell r="L39">
            <v>3.4629E-2</v>
          </cell>
          <cell r="M39">
            <v>3.9291E-2</v>
          </cell>
          <cell r="N39">
            <v>3.9017999999999997E-2</v>
          </cell>
          <cell r="O39">
            <v>3.5364E-2</v>
          </cell>
          <cell r="P39">
            <v>2.4212999999999998E-2</v>
          </cell>
        </row>
        <row r="41">
          <cell r="C41" t="str">
            <v>KK</v>
          </cell>
          <cell r="D41" t="str">
            <v>EQUIPMENTS</v>
          </cell>
          <cell r="F41">
            <v>100</v>
          </cell>
          <cell r="G41">
            <v>0.02</v>
          </cell>
          <cell r="H41">
            <v>0</v>
          </cell>
          <cell r="I41">
            <v>0</v>
          </cell>
          <cell r="J41">
            <v>0.02</v>
          </cell>
          <cell r="K41">
            <v>0.08</v>
          </cell>
          <cell r="L41">
            <v>0.1</v>
          </cell>
          <cell r="M41">
            <v>0.15</v>
          </cell>
          <cell r="N41">
            <v>0.2</v>
          </cell>
          <cell r="O41">
            <v>0.15</v>
          </cell>
          <cell r="P41">
            <v>0.15</v>
          </cell>
        </row>
        <row r="42">
          <cell r="H42">
            <v>0</v>
          </cell>
          <cell r="I42">
            <v>0</v>
          </cell>
          <cell r="J42">
            <v>4.0000000000000002E-4</v>
          </cell>
          <cell r="K42">
            <v>1.6000000000000001E-3</v>
          </cell>
          <cell r="L42">
            <v>2E-3</v>
          </cell>
          <cell r="M42">
            <v>3.0000000000000001E-3</v>
          </cell>
          <cell r="N42">
            <v>4.0000000000000001E-3</v>
          </cell>
          <cell r="O42">
            <v>3.0000000000000001E-3</v>
          </cell>
          <cell r="P42">
            <v>3.0000000000000001E-3</v>
          </cell>
        </row>
        <row r="44">
          <cell r="C44" t="str">
            <v>LL</v>
          </cell>
          <cell r="D44" t="str">
            <v>ELECTRICAL &amp; CP</v>
          </cell>
          <cell r="E44" t="str">
            <v>LOT</v>
          </cell>
          <cell r="F44">
            <v>100</v>
          </cell>
          <cell r="G44">
            <v>0.06</v>
          </cell>
          <cell r="H44">
            <v>0</v>
          </cell>
          <cell r="I44">
            <v>0</v>
          </cell>
          <cell r="J44">
            <v>0.01</v>
          </cell>
          <cell r="K44">
            <v>0.04</v>
          </cell>
          <cell r="L44">
            <v>0.12</v>
          </cell>
          <cell r="M44">
            <v>0.15</v>
          </cell>
          <cell r="N44">
            <v>0.2</v>
          </cell>
          <cell r="O44">
            <v>0.2</v>
          </cell>
          <cell r="P44">
            <v>0.15</v>
          </cell>
        </row>
        <row r="45">
          <cell r="H45">
            <v>0</v>
          </cell>
          <cell r="I45">
            <v>0</v>
          </cell>
          <cell r="J45">
            <v>5.9999999999999995E-4</v>
          </cell>
          <cell r="K45">
            <v>2.3999999999999998E-3</v>
          </cell>
          <cell r="L45">
            <v>7.1999999999999998E-3</v>
          </cell>
          <cell r="M45">
            <v>8.9999999999999993E-3</v>
          </cell>
          <cell r="N45">
            <v>1.2E-2</v>
          </cell>
          <cell r="O45">
            <v>1.2E-2</v>
          </cell>
          <cell r="P45">
            <v>8.9999999999999993E-3</v>
          </cell>
        </row>
        <row r="47">
          <cell r="C47" t="str">
            <v>MM</v>
          </cell>
          <cell r="D47" t="str">
            <v>INSTRUMENTATION</v>
          </cell>
          <cell r="E47" t="str">
            <v>LOT</v>
          </cell>
          <cell r="F47">
            <v>100</v>
          </cell>
          <cell r="G47">
            <v>0.04</v>
          </cell>
          <cell r="H47">
            <v>0</v>
          </cell>
          <cell r="I47">
            <v>0</v>
          </cell>
          <cell r="J47">
            <v>0</v>
          </cell>
          <cell r="K47">
            <v>5</v>
          </cell>
          <cell r="L47">
            <v>10</v>
          </cell>
          <cell r="M47">
            <v>15</v>
          </cell>
          <cell r="N47">
            <v>15</v>
          </cell>
          <cell r="O47">
            <v>15</v>
          </cell>
          <cell r="P47">
            <v>15</v>
          </cell>
        </row>
        <row r="48">
          <cell r="H48">
            <v>0</v>
          </cell>
          <cell r="I48">
            <v>0</v>
          </cell>
          <cell r="J48">
            <v>0</v>
          </cell>
          <cell r="K48">
            <v>2E-3</v>
          </cell>
          <cell r="L48">
            <v>4.0000000000000001E-3</v>
          </cell>
          <cell r="M48">
            <v>6.0000000000000001E-3</v>
          </cell>
          <cell r="N48">
            <v>6.0000000000000001E-3</v>
          </cell>
          <cell r="O48">
            <v>6.0000000000000001E-3</v>
          </cell>
          <cell r="P48">
            <v>6.0000000000000001E-3</v>
          </cell>
        </row>
        <row r="50">
          <cell r="C50" t="str">
            <v>NN</v>
          </cell>
          <cell r="D50" t="str">
            <v>SAFTY SYSTEMS</v>
          </cell>
          <cell r="E50" t="str">
            <v>LOT</v>
          </cell>
          <cell r="F50">
            <v>100</v>
          </cell>
          <cell r="G50">
            <v>0.02</v>
          </cell>
          <cell r="H50">
            <v>0</v>
          </cell>
          <cell r="I50">
            <v>0</v>
          </cell>
          <cell r="J50">
            <v>0</v>
          </cell>
          <cell r="K50">
            <v>0</v>
          </cell>
          <cell r="L50">
            <v>5</v>
          </cell>
          <cell r="M50">
            <v>15</v>
          </cell>
          <cell r="N50">
            <v>15</v>
          </cell>
          <cell r="O50">
            <v>15</v>
          </cell>
          <cell r="P50">
            <v>20</v>
          </cell>
        </row>
        <row r="51">
          <cell r="H51">
            <v>0</v>
          </cell>
          <cell r="I51">
            <v>0</v>
          </cell>
          <cell r="J51">
            <v>0</v>
          </cell>
          <cell r="K51">
            <v>0</v>
          </cell>
          <cell r="L51">
            <v>1E-3</v>
          </cell>
          <cell r="M51">
            <v>3.0000000000000001E-3</v>
          </cell>
          <cell r="N51">
            <v>3.0000000000000001E-3</v>
          </cell>
          <cell r="O51">
            <v>3.0000000000000001E-3</v>
          </cell>
          <cell r="P51">
            <v>4.0000000000000001E-3</v>
          </cell>
        </row>
        <row r="53">
          <cell r="C53" t="str">
            <v>OO</v>
          </cell>
          <cell r="D53" t="str">
            <v>INSULATION/PAINTING</v>
          </cell>
          <cell r="E53" t="str">
            <v>LOT</v>
          </cell>
          <cell r="F53">
            <v>100</v>
          </cell>
          <cell r="G53">
            <v>0.01</v>
          </cell>
          <cell r="H53">
            <v>0</v>
          </cell>
          <cell r="I53">
            <v>0</v>
          </cell>
          <cell r="J53">
            <v>0</v>
          </cell>
          <cell r="K53">
            <v>0</v>
          </cell>
          <cell r="L53">
            <v>0</v>
          </cell>
          <cell r="M53">
            <v>10</v>
          </cell>
          <cell r="N53">
            <v>15</v>
          </cell>
          <cell r="O53">
            <v>20</v>
          </cell>
          <cell r="P53">
            <v>20</v>
          </cell>
        </row>
        <row r="54">
          <cell r="D54" t="str">
            <v>(TANK &amp; PIPES)</v>
          </cell>
          <cell r="H54">
            <v>0</v>
          </cell>
          <cell r="I54">
            <v>0</v>
          </cell>
          <cell r="J54">
            <v>0</v>
          </cell>
          <cell r="K54">
            <v>0</v>
          </cell>
          <cell r="L54">
            <v>0</v>
          </cell>
          <cell r="M54">
            <v>1E-3</v>
          </cell>
          <cell r="N54">
            <v>1.5E-3</v>
          </cell>
          <cell r="O54">
            <v>2E-3</v>
          </cell>
          <cell r="P54">
            <v>2E-3</v>
          </cell>
        </row>
        <row r="56">
          <cell r="C56" t="str">
            <v>PP</v>
          </cell>
          <cell r="D56" t="str">
            <v>PACKAGE UNITS</v>
          </cell>
        </row>
        <row r="59">
          <cell r="D59" t="str">
            <v>ETP</v>
          </cell>
          <cell r="E59" t="str">
            <v>LOT</v>
          </cell>
          <cell r="F59">
            <v>100</v>
          </cell>
          <cell r="G59">
            <v>0.02</v>
          </cell>
          <cell r="H59">
            <v>0</v>
          </cell>
          <cell r="I59">
            <v>0.05</v>
          </cell>
          <cell r="J59">
            <v>0.05</v>
          </cell>
          <cell r="K59">
            <v>0.15</v>
          </cell>
          <cell r="L59">
            <v>0.25</v>
          </cell>
          <cell r="M59">
            <v>0.25</v>
          </cell>
          <cell r="N59">
            <v>0.25</v>
          </cell>
          <cell r="O59">
            <v>22.5</v>
          </cell>
          <cell r="P59">
            <v>19.5</v>
          </cell>
        </row>
        <row r="60">
          <cell r="H60">
            <v>0</v>
          </cell>
          <cell r="I60">
            <v>1E-3</v>
          </cell>
          <cell r="J60">
            <v>1E-3</v>
          </cell>
          <cell r="K60">
            <v>3.0000000000000001E-3</v>
          </cell>
          <cell r="L60">
            <v>5.0000000000000001E-3</v>
          </cell>
          <cell r="M60">
            <v>5.0000000000000001E-3</v>
          </cell>
          <cell r="N60">
            <v>5.0000000000000001E-3</v>
          </cell>
          <cell r="O60">
            <v>4.5000000000000005E-3</v>
          </cell>
          <cell r="P60">
            <v>3.9000000000000003E-3</v>
          </cell>
        </row>
        <row r="66">
          <cell r="D66" t="str">
            <v>TOTAL</v>
          </cell>
          <cell r="F66">
            <v>100</v>
          </cell>
          <cell r="G66">
            <v>1</v>
          </cell>
          <cell r="H66">
            <v>0.1851948959328219</v>
          </cell>
          <cell r="I66">
            <v>7.7539920032613396E-2</v>
          </cell>
          <cell r="J66">
            <v>0.10772055513257321</v>
          </cell>
          <cell r="K66">
            <v>0.10529441050606075</v>
          </cell>
          <cell r="L66">
            <v>0.10865120651191472</v>
          </cell>
          <cell r="M66">
            <v>0.11312543687511753</v>
          </cell>
          <cell r="N66">
            <v>9.7254290687222092E-2</v>
          </cell>
          <cell r="O66">
            <v>8.0525968957262758E-2</v>
          </cell>
          <cell r="P66">
            <v>6.0481311321239059E-2</v>
          </cell>
        </row>
      </sheetData>
      <sheetData sheetId="1">
        <row r="1">
          <cell r="A1" t="str">
            <v>MARINE TANK FARM</v>
          </cell>
        </row>
        <row r="2">
          <cell r="A2" t="str">
            <v>LIQUIDATION  PLAN OF A G PIPING WORKS</v>
          </cell>
        </row>
        <row r="4">
          <cell r="A4" t="str">
            <v>S.NO.</v>
          </cell>
          <cell r="B4" t="str">
            <v>DESCRIPTION</v>
          </cell>
          <cell r="C4" t="str">
            <v>WTG %</v>
          </cell>
          <cell r="D4" t="str">
            <v>UNIT</v>
          </cell>
          <cell r="E4" t="str">
            <v>SCOPE</v>
          </cell>
          <cell r="F4" t="str">
            <v>COMPL.</v>
          </cell>
          <cell r="G4" t="str">
            <v>BALANCE</v>
          </cell>
          <cell r="H4" t="str">
            <v>START</v>
          </cell>
          <cell r="I4" t="str">
            <v>FRONT</v>
          </cell>
          <cell r="J4" t="str">
            <v>FORCAST</v>
          </cell>
          <cell r="K4" t="str">
            <v>PLAN</v>
          </cell>
        </row>
        <row r="5">
          <cell r="I5" t="str">
            <v>AVAIL</v>
          </cell>
          <cell r="J5" t="str">
            <v xml:space="preserve"> COMPL.</v>
          </cell>
          <cell r="K5">
            <v>35765</v>
          </cell>
          <cell r="L5">
            <v>35796</v>
          </cell>
          <cell r="M5" t="str">
            <v>Feb..98</v>
          </cell>
          <cell r="N5" t="str">
            <v>March.98</v>
          </cell>
          <cell r="O5" t="str">
            <v>April.98</v>
          </cell>
          <cell r="P5" t="str">
            <v>May.98</v>
          </cell>
          <cell r="Q5" t="str">
            <v>June.98</v>
          </cell>
          <cell r="R5" t="str">
            <v>July.98</v>
          </cell>
          <cell r="S5" t="str">
            <v>Aug.98</v>
          </cell>
          <cell r="T5">
            <v>36039</v>
          </cell>
        </row>
        <row r="7">
          <cell r="A7" t="str">
            <v>AA</v>
          </cell>
          <cell r="B7" t="str">
            <v>AG PIPING (EXCL. FIRE WATER)</v>
          </cell>
        </row>
        <row r="9">
          <cell r="A9">
            <v>1</v>
          </cell>
          <cell r="B9" t="str">
            <v>DODSAL</v>
          </cell>
        </row>
        <row r="10">
          <cell r="B10" t="str">
            <v>FABRICATION</v>
          </cell>
          <cell r="C10">
            <v>0.4</v>
          </cell>
          <cell r="D10" t="str">
            <v>ID</v>
          </cell>
          <cell r="E10">
            <v>134100</v>
          </cell>
          <cell r="F10">
            <v>1594</v>
          </cell>
          <cell r="G10">
            <v>132506</v>
          </cell>
          <cell r="L10">
            <v>3000</v>
          </cell>
          <cell r="M10">
            <v>10000</v>
          </cell>
          <cell r="N10">
            <v>15000</v>
          </cell>
          <cell r="O10">
            <v>35000</v>
          </cell>
          <cell r="P10">
            <v>30000</v>
          </cell>
          <cell r="Q10">
            <v>20000</v>
          </cell>
          <cell r="R10">
            <v>11100</v>
          </cell>
          <cell r="S10">
            <v>10000</v>
          </cell>
        </row>
        <row r="11">
          <cell r="E11">
            <v>0.4</v>
          </cell>
          <cell r="L11">
            <v>8.9485458612975407E-3</v>
          </cell>
          <cell r="M11">
            <v>2.9828486204325134E-2</v>
          </cell>
          <cell r="N11">
            <v>4.4742729306487698E-2</v>
          </cell>
          <cell r="O11">
            <v>0.10439970171513796</v>
          </cell>
          <cell r="P11">
            <v>8.9485458612975396E-2</v>
          </cell>
          <cell r="Q11">
            <v>5.9656972408650269E-2</v>
          </cell>
          <cell r="R11">
            <v>3.3109619686800894E-2</v>
          </cell>
          <cell r="S11">
            <v>2.9828486204325134E-2</v>
          </cell>
        </row>
        <row r="12">
          <cell r="B12" t="str">
            <v>ERECTION</v>
          </cell>
          <cell r="C12">
            <v>0.4</v>
          </cell>
          <cell r="D12" t="str">
            <v>ID</v>
          </cell>
          <cell r="E12">
            <v>89390</v>
          </cell>
          <cell r="F12">
            <v>0</v>
          </cell>
          <cell r="G12">
            <v>89390</v>
          </cell>
          <cell r="M12">
            <v>1000</v>
          </cell>
          <cell r="N12">
            <v>5000</v>
          </cell>
          <cell r="O12">
            <v>10000</v>
          </cell>
          <cell r="P12">
            <v>15000</v>
          </cell>
          <cell r="Q12">
            <v>20000</v>
          </cell>
          <cell r="R12">
            <v>20000</v>
          </cell>
          <cell r="S12">
            <v>10000</v>
          </cell>
          <cell r="T12">
            <v>8390</v>
          </cell>
        </row>
        <row r="13">
          <cell r="E13">
            <v>0.4</v>
          </cell>
          <cell r="M13">
            <v>4.4747734645933547E-3</v>
          </cell>
          <cell r="N13">
            <v>2.2373867322966777E-2</v>
          </cell>
          <cell r="O13">
            <v>4.4747734645933554E-2</v>
          </cell>
          <cell r="P13">
            <v>6.7121601968900324E-2</v>
          </cell>
          <cell r="Q13">
            <v>8.9495469291867108E-2</v>
          </cell>
          <cell r="R13">
            <v>8.9495469291867108E-2</v>
          </cell>
          <cell r="S13">
            <v>4.4747734645933554E-2</v>
          </cell>
          <cell r="T13">
            <v>3.7543349367938253E-2</v>
          </cell>
        </row>
        <row r="14">
          <cell r="B14" t="str">
            <v>SUPPORTS</v>
          </cell>
          <cell r="C14">
            <v>0.15</v>
          </cell>
          <cell r="D14" t="str">
            <v>IM</v>
          </cell>
          <cell r="E14">
            <v>2458000</v>
          </cell>
          <cell r="F14">
            <v>0</v>
          </cell>
          <cell r="G14">
            <v>2458000</v>
          </cell>
          <cell r="N14">
            <v>0</v>
          </cell>
          <cell r="O14">
            <v>258000</v>
          </cell>
          <cell r="P14">
            <v>500000</v>
          </cell>
          <cell r="Q14">
            <v>500000</v>
          </cell>
          <cell r="R14">
            <v>500000</v>
          </cell>
          <cell r="S14">
            <v>400000</v>
          </cell>
          <cell r="T14">
            <v>200000</v>
          </cell>
        </row>
        <row r="15">
          <cell r="E15">
            <v>0.15</v>
          </cell>
          <cell r="N15">
            <v>0</v>
          </cell>
          <cell r="O15">
            <v>1.5744507729861676E-2</v>
          </cell>
          <cell r="P15">
            <v>3.0512611879576892E-2</v>
          </cell>
          <cell r="Q15">
            <v>3.0512611879576892E-2</v>
          </cell>
          <cell r="R15">
            <v>3.0512611879576892E-2</v>
          </cell>
          <cell r="S15">
            <v>2.4410089503661511E-2</v>
          </cell>
          <cell r="T15">
            <v>1.2205044751830756E-2</v>
          </cell>
        </row>
        <row r="16">
          <cell r="B16" t="str">
            <v>HYDROTEST</v>
          </cell>
          <cell r="C16">
            <v>0.05</v>
          </cell>
          <cell r="D16" t="str">
            <v>IM</v>
          </cell>
          <cell r="E16">
            <v>2458000</v>
          </cell>
          <cell r="F16">
            <v>0</v>
          </cell>
          <cell r="G16">
            <v>2458000</v>
          </cell>
          <cell r="Q16">
            <v>300000</v>
          </cell>
          <cell r="R16">
            <v>750000</v>
          </cell>
          <cell r="S16">
            <v>800000</v>
          </cell>
          <cell r="T16">
            <v>458000</v>
          </cell>
        </row>
        <row r="17">
          <cell r="E17">
            <v>0.05</v>
          </cell>
          <cell r="Q17">
            <v>6.1025223759153787E-3</v>
          </cell>
          <cell r="R17">
            <v>1.5256305939788446E-2</v>
          </cell>
          <cell r="S17">
            <v>1.627339300244101E-2</v>
          </cell>
          <cell r="T17">
            <v>9.3165174938974783E-3</v>
          </cell>
        </row>
        <row r="18">
          <cell r="B18" t="str">
            <v>BOX UP</v>
          </cell>
        </row>
        <row r="21">
          <cell r="B21" t="str">
            <v>TOTAL</v>
          </cell>
          <cell r="E21">
            <v>1</v>
          </cell>
          <cell r="L21">
            <v>8.9485458612975407E-3</v>
          </cell>
          <cell r="M21">
            <v>3.4303259668918493E-2</v>
          </cell>
          <cell r="N21">
            <v>6.7116596629454475E-2</v>
          </cell>
          <cell r="O21">
            <v>0.16489194409093319</v>
          </cell>
          <cell r="P21">
            <v>0.18711967246145261</v>
          </cell>
          <cell r="Q21">
            <v>0.18576757595600962</v>
          </cell>
          <cell r="R21">
            <v>0.16837400679803335</v>
          </cell>
          <cell r="S21">
            <v>0.11525970335636121</v>
          </cell>
          <cell r="T21">
            <v>5.906491161366649E-2</v>
          </cell>
        </row>
        <row r="24">
          <cell r="A24">
            <v>2</v>
          </cell>
          <cell r="B24" t="str">
            <v>RIIL</v>
          </cell>
        </row>
        <row r="25">
          <cell r="B25" t="str">
            <v>FABRICATION</v>
          </cell>
          <cell r="C25">
            <v>0.4</v>
          </cell>
          <cell r="D25" t="str">
            <v>ID</v>
          </cell>
          <cell r="E25">
            <v>134100</v>
          </cell>
          <cell r="F25">
            <v>837</v>
          </cell>
          <cell r="G25">
            <v>133263</v>
          </cell>
          <cell r="L25">
            <v>3000</v>
          </cell>
          <cell r="M25">
            <v>10000</v>
          </cell>
          <cell r="N25">
            <v>15000</v>
          </cell>
          <cell r="O25">
            <v>35000</v>
          </cell>
          <cell r="P25">
            <v>30000</v>
          </cell>
          <cell r="Q25">
            <v>20000</v>
          </cell>
          <cell r="R25">
            <v>11100</v>
          </cell>
          <cell r="S25">
            <v>10000</v>
          </cell>
        </row>
        <row r="26">
          <cell r="E26">
            <v>0.4</v>
          </cell>
          <cell r="L26">
            <v>8.9485458612975407E-3</v>
          </cell>
          <cell r="M26">
            <v>2.9828486204325134E-2</v>
          </cell>
          <cell r="N26">
            <v>4.4742729306487698E-2</v>
          </cell>
          <cell r="O26">
            <v>0.10439970171513796</v>
          </cell>
          <cell r="P26">
            <v>8.9485458612975396E-2</v>
          </cell>
          <cell r="Q26">
            <v>5.9656972408650269E-2</v>
          </cell>
          <cell r="R26">
            <v>3.3109619686800894E-2</v>
          </cell>
          <cell r="S26">
            <v>2.9828486204325134E-2</v>
          </cell>
        </row>
        <row r="27">
          <cell r="B27" t="str">
            <v>ERECTION</v>
          </cell>
          <cell r="C27">
            <v>0.4</v>
          </cell>
          <cell r="D27" t="str">
            <v>ID</v>
          </cell>
          <cell r="E27">
            <v>89390</v>
          </cell>
          <cell r="F27">
            <v>0</v>
          </cell>
          <cell r="G27">
            <v>89390</v>
          </cell>
          <cell r="M27">
            <v>1000</v>
          </cell>
          <cell r="N27">
            <v>5000</v>
          </cell>
          <cell r="O27">
            <v>10000</v>
          </cell>
          <cell r="P27">
            <v>15000</v>
          </cell>
          <cell r="Q27">
            <v>20000</v>
          </cell>
          <cell r="R27">
            <v>20000</v>
          </cell>
          <cell r="S27">
            <v>10000</v>
          </cell>
          <cell r="T27">
            <v>8390</v>
          </cell>
        </row>
        <row r="28">
          <cell r="E28">
            <v>0.4</v>
          </cell>
          <cell r="M28">
            <v>4.4747734645933547E-3</v>
          </cell>
          <cell r="N28">
            <v>2.2373867322966777E-2</v>
          </cell>
          <cell r="O28">
            <v>4.4747734645933554E-2</v>
          </cell>
          <cell r="P28">
            <v>6.7121601968900324E-2</v>
          </cell>
          <cell r="Q28">
            <v>8.9495469291867108E-2</v>
          </cell>
          <cell r="R28">
            <v>8.9495469291867108E-2</v>
          </cell>
          <cell r="S28">
            <v>4.4747734645933554E-2</v>
          </cell>
          <cell r="T28">
            <v>3.7543349367938253E-2</v>
          </cell>
        </row>
        <row r="29">
          <cell r="B29" t="str">
            <v>SUPPORTS</v>
          </cell>
          <cell r="C29">
            <v>0.15</v>
          </cell>
          <cell r="D29" t="str">
            <v>IM</v>
          </cell>
          <cell r="E29">
            <v>2458000</v>
          </cell>
          <cell r="F29">
            <v>0</v>
          </cell>
          <cell r="G29">
            <v>2458000</v>
          </cell>
          <cell r="N29">
            <v>0</v>
          </cell>
          <cell r="O29">
            <v>258000</v>
          </cell>
          <cell r="P29">
            <v>500000</v>
          </cell>
          <cell r="Q29">
            <v>500000</v>
          </cell>
          <cell r="R29">
            <v>500000</v>
          </cell>
          <cell r="S29">
            <v>400000</v>
          </cell>
          <cell r="T29">
            <v>200000</v>
          </cell>
        </row>
        <row r="30">
          <cell r="E30">
            <v>0.15</v>
          </cell>
          <cell r="N30">
            <v>0</v>
          </cell>
          <cell r="O30">
            <v>1.5744507729861676E-2</v>
          </cell>
          <cell r="P30">
            <v>3.0512611879576892E-2</v>
          </cell>
          <cell r="Q30">
            <v>3.0512611879576892E-2</v>
          </cell>
          <cell r="R30">
            <v>3.0512611879576892E-2</v>
          </cell>
          <cell r="S30">
            <v>2.4410089503661511E-2</v>
          </cell>
          <cell r="T30">
            <v>1.2205044751830756E-2</v>
          </cell>
        </row>
        <row r="31">
          <cell r="B31" t="str">
            <v>HYDROTEST</v>
          </cell>
          <cell r="C31">
            <v>0.05</v>
          </cell>
          <cell r="D31" t="str">
            <v>IM</v>
          </cell>
          <cell r="E31">
            <v>2458000</v>
          </cell>
          <cell r="F31">
            <v>0</v>
          </cell>
          <cell r="G31">
            <v>2458000</v>
          </cell>
          <cell r="Q31">
            <v>300000</v>
          </cell>
          <cell r="R31">
            <v>750000</v>
          </cell>
          <cell r="S31">
            <v>800000</v>
          </cell>
          <cell r="T31">
            <v>458000</v>
          </cell>
        </row>
        <row r="32">
          <cell r="E32">
            <v>0.05</v>
          </cell>
          <cell r="Q32">
            <v>6.1025223759153787E-3</v>
          </cell>
          <cell r="R32">
            <v>1.5256305939788446E-2</v>
          </cell>
          <cell r="S32">
            <v>1.627339300244101E-2</v>
          </cell>
          <cell r="T32">
            <v>9.3165174938974783E-3</v>
          </cell>
        </row>
        <row r="33">
          <cell r="B33" t="str">
            <v>BOX UP</v>
          </cell>
        </row>
        <row r="36">
          <cell r="B36" t="str">
            <v>TOTAL</v>
          </cell>
          <cell r="E36">
            <v>1</v>
          </cell>
          <cell r="L36">
            <v>8.9485458612975407E-3</v>
          </cell>
          <cell r="M36">
            <v>3.4303259668918493E-2</v>
          </cell>
          <cell r="N36">
            <v>6.7116596629454475E-2</v>
          </cell>
          <cell r="O36">
            <v>0.16489194409093322</v>
          </cell>
          <cell r="P36">
            <v>0.18711967246145261</v>
          </cell>
          <cell r="Q36">
            <v>0.18576757595600965</v>
          </cell>
          <cell r="R36">
            <v>0.16837400679803333</v>
          </cell>
          <cell r="S36">
            <v>0.11525970335636121</v>
          </cell>
          <cell r="T36">
            <v>5.906491161366649E-2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mpns"/>
      <sheetName val="Sheet3"/>
      <sheetName val="Oum"/>
      <sheetName val="inter cir"/>
      <sheetName val="P&amp;L"/>
      <sheetName val="Fund requirement"/>
      <sheetName val="Cash Flow"/>
      <sheetName val="Balance Sheet"/>
      <sheetName val="IRR"/>
      <sheetName val="Capex"/>
      <sheetName val="Opex"/>
      <sheetName val="BW charges"/>
      <sheetName val="BW chrgs Basis"/>
      <sheetName val="call centre"/>
      <sheetName val="Tax"/>
      <sheetName val="Billing &amp; GA"/>
      <sheetName val="Debt schedule"/>
      <sheetName val="TRAI Tariffs"/>
      <sheetName val="MCUs"/>
      <sheetName val="Working Capital"/>
      <sheetName val="Depn  SLM"/>
      <sheetName val="Depn WDV"/>
      <sheetName val="八幡"/>
      <sheetName val="A G PIPING"/>
      <sheetName val="OVER ALL"/>
      <sheetName val="oresreqsum"/>
      <sheetName val="Basic"/>
      <sheetName val="월별"/>
      <sheetName val="schedule1"/>
      <sheetName val="NLD - Assum"/>
      <sheetName val="Capex-fixed"/>
    </sheetNames>
    <sheetDataSet>
      <sheetData sheetId="0">
        <row r="135">
          <cell r="C135" t="str">
            <v>Reliance Infocom Ltd</v>
          </cell>
        </row>
      </sheetData>
      <sheetData sheetId="1" refreshError="1"/>
      <sheetData sheetId="2" refreshError="1"/>
      <sheetData sheetId="3"/>
      <sheetData sheetId="4" refreshError="1"/>
      <sheetData sheetId="5" refreshError="1"/>
      <sheetData sheetId="6" refreshError="1"/>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BOQ"/>
      <sheetName val="BOQ"/>
      <sheetName val="Summary Rates"/>
      <sheetName val="Basic Rates"/>
      <sheetName val="Material"/>
      <sheetName val="Excavation"/>
      <sheetName val="Tunnel Excavation"/>
      <sheetName val="Concreting"/>
      <sheetName val="Stone Masonry"/>
      <sheetName val="Brick work IC"/>
      <sheetName val="Steel Reinforcement"/>
      <sheetName val="Structural Steel"/>
      <sheetName val="Trash Racks"/>
      <sheetName val="Penstock"/>
      <sheetName val="Shotcrete"/>
      <sheetName val="SFRS"/>
      <sheetName val="Shotcrete with wiremesh"/>
      <sheetName val="Rockbolt"/>
    </sheetNames>
    <sheetDataSet>
      <sheetData sheetId="0" refreshError="1"/>
      <sheetData sheetId="1" refreshError="1"/>
      <sheetData sheetId="2" refreshError="1">
        <row r="13">
          <cell r="S13">
            <v>80</v>
          </cell>
        </row>
        <row r="76">
          <cell r="S76">
            <v>30</v>
          </cell>
        </row>
      </sheetData>
      <sheetData sheetId="3" refreshError="1"/>
      <sheetData sheetId="4" refreshError="1"/>
      <sheetData sheetId="5" refreshError="1">
        <row r="68">
          <cell r="Y68">
            <v>118.60592860555593</v>
          </cell>
        </row>
        <row r="159">
          <cell r="Y159">
            <v>248.55555555555554</v>
          </cell>
        </row>
        <row r="532">
          <cell r="Y532">
            <v>3260.5121621571429</v>
          </cell>
        </row>
        <row r="536">
          <cell r="Y536">
            <v>4722.5177586</v>
          </cell>
        </row>
        <row r="573">
          <cell r="Y573">
            <v>57876.434366399997</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ketdata - Industries-size"/>
      <sheetName val="consumer vl est"/>
      <sheetName val="Subs"/>
      <sheetName val="Kolkata"/>
      <sheetName val="Bangalore"/>
      <sheetName val="Ahd"/>
      <sheetName val="Chennai"/>
      <sheetName val="Delhi"/>
      <sheetName val="Hyderabad"/>
      <sheetName val="Mumbai"/>
      <sheetName val="Pune"/>
      <sheetName val="Surat"/>
      <sheetName val="Vadodara"/>
      <sheetName val="Subs - 10 cities"/>
      <sheetName val="Infocom scope"/>
      <sheetName val="Reliance subs"/>
      <sheetName val="IRR&amp;EV write up"/>
      <sheetName val="Sheet1"/>
      <sheetName val="Usage"/>
      <sheetName val="WLL addressable mkt"/>
      <sheetName val="CDMA-Capex prices"/>
      <sheetName val="CDMA-CAPEX"/>
      <sheetName val="Capex-fixed"/>
      <sheetName val="NLD- Capex"/>
      <sheetName val="Staff-fixed"/>
      <sheetName val="Assumptions-fixed"/>
      <sheetName val="CDMA-Assumptions"/>
      <sheetName val="NLD - Assum"/>
      <sheetName val="P&amp;L-fixed"/>
      <sheetName val="CDMA-BENCHMARKS"/>
      <sheetName val="CDMA-VALUATIONS"/>
      <sheetName val="CDMA-P&amp;L"/>
      <sheetName val="NLD - P&amp;L"/>
      <sheetName val="CDMA-ratios"/>
      <sheetName val="RCPL-P&amp;L"/>
      <sheetName val="RCPL EV"/>
      <sheetName val="EV-WLL"/>
      <sheetName val="EV-fixed"/>
      <sheetName val="EV-NLD"/>
      <sheetName val="TRAI Tariffs"/>
      <sheetName val="MCUs"/>
      <sheetName val="DEAE"/>
      <sheetName val="BLR2"/>
      <sheetName val="BLR3"/>
      <sheetName val="BLR4"/>
      <sheetName val="BLR5"/>
      <sheetName val="DEM"/>
      <sheetName val="SAM"/>
      <sheetName val="CHEM"/>
      <sheetName val="COP"/>
      <sheetName val="GAS"/>
      <sheetName val="Assmpns"/>
      <sheetName val="oresreqsum"/>
      <sheetName val="Basic"/>
      <sheetName val="A G PIPING"/>
      <sheetName val="OVER ALL"/>
      <sheetName val="INPUT SHEET"/>
      <sheetName val="schedule1"/>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sheetData sheetId="16" refreshError="1"/>
      <sheetData sheetId="17" refreshError="1"/>
      <sheetData sheetId="18"/>
      <sheetData sheetId="19" refreshError="1"/>
      <sheetData sheetId="20" refreshError="1"/>
      <sheetData sheetId="21" refreshError="1"/>
      <sheetData sheetId="22"/>
      <sheetData sheetId="23"/>
      <sheetData sheetId="24"/>
      <sheetData sheetId="25"/>
      <sheetData sheetId="26"/>
      <sheetData sheetId="27" refreshError="1">
        <row r="11">
          <cell r="B11">
            <v>0</v>
          </cell>
        </row>
      </sheetData>
      <sheetData sheetId="28"/>
      <sheetData sheetId="29" refreshError="1"/>
      <sheetData sheetId="30" refreshError="1"/>
      <sheetData sheetId="31"/>
      <sheetData sheetId="32"/>
      <sheetData sheetId="33" refreshError="1"/>
      <sheetData sheetId="34" refreshError="1"/>
      <sheetData sheetId="35"/>
      <sheetData sheetId="36" refreshError="1"/>
      <sheetData sheetId="37" refreshError="1"/>
      <sheetData sheetId="38" refreshError="1"/>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tatus"/>
      <sheetName val="P1"/>
      <sheetName val="P2"/>
      <sheetName val="P3"/>
      <sheetName val="P4"/>
      <sheetName val="P5"/>
      <sheetName val="P6"/>
      <sheetName val="P7"/>
      <sheetName val="P8"/>
      <sheetName val="P9"/>
      <sheetName val="P10"/>
      <sheetName val="P11"/>
      <sheetName val="P12"/>
      <sheetName val="P13"/>
      <sheetName val="P14"/>
      <sheetName val="P15"/>
      <sheetName val="Transport"/>
      <sheetName val="Civil 1"/>
      <sheetName val="Civil 2"/>
      <sheetName val="Civil 3"/>
      <sheetName val="Site 1"/>
      <sheetName val="Site 2"/>
      <sheetName val="Site 3"/>
      <sheetName val="Site Faci"/>
      <sheetName val="Engg-Exec-1"/>
      <sheetName val="Engg-Exec-2"/>
      <sheetName val="Site-Precom-1"/>
      <sheetName val="Site-Precom-2"/>
      <sheetName val="Site-Precom-Vendor"/>
      <sheetName val="Collab"/>
      <sheetName val="Cont"/>
      <sheetName val="Risk-Anal"/>
      <sheetName val="Risk-Table"/>
      <sheetName val="Risk-Graph"/>
      <sheetName val="Analysis1"/>
      <sheetName val="Analysis2"/>
      <sheetName val="Analysis3"/>
      <sheetName val="Totals-SMG"/>
      <sheetName val="Totals"/>
      <sheetName val="User"/>
      <sheetName val="Ranges"/>
      <sheetName val="For SMG"/>
      <sheetName val="calc"/>
      <sheetName val="steel"/>
      <sheetName val="pressure-parts"/>
      <sheetName val="Castings-Misc"/>
      <sheetName val="fabrn_shop"/>
      <sheetName val="constrn"/>
      <sheetName val="CONVN_FABRN_ONLY"/>
      <sheetName val="Fans"/>
      <sheetName val="Module1"/>
      <sheetName val="schedule1"/>
      <sheetName val="Assumptions"/>
      <sheetName val="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ing"/>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1"/>
      <sheetName val="Civil 2"/>
      <sheetName val="Civil 3"/>
      <sheetName val="Site 1"/>
      <sheetName val="Site 2"/>
      <sheetName val="Site 3"/>
      <sheetName val="Site Faci"/>
      <sheetName val="Risk-Anal"/>
      <sheetName val="Factor -local"/>
      <sheetName val="Factor- cables"/>
      <sheetName val="appendix 2.5 final accounts"/>
      <sheetName val="A G PIPING"/>
      <sheetName val="OVER AL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T-RENT"/>
      <sheetName val="PLANNING"/>
      <sheetName val="INPUT SHEET"/>
      <sheetName val="Sheet2"/>
      <sheetName val="RES-PLANNING"/>
      <sheetName val="RA "/>
      <sheetName val="ACHIEVED"/>
      <sheetName val="plan-achieved"/>
      <sheetName val="SUMMARY"/>
      <sheetName val="Sheet1"/>
      <sheetName val="BO-material-details"/>
      <sheetName val="p&amp;l-support"/>
      <sheetName val="P&amp;L-BUD"/>
      <sheetName val="Module1"/>
      <sheetName val="PROCTOR"/>
      <sheetName val="Staff Acco."/>
      <sheetName val="PIP&amp;EQPT"/>
      <sheetName val="schedule1"/>
      <sheetName val="Input"/>
      <sheetName val="Assmpns"/>
    </sheetNames>
    <sheetDataSet>
      <sheetData sheetId="0" refreshError="1"/>
      <sheetData sheetId="1" refreshError="1"/>
      <sheetData sheetId="2" refreshError="1">
        <row r="601">
          <cell r="B601" t="str">
            <v>LOCAL STAFF</v>
          </cell>
        </row>
        <row r="602">
          <cell r="B602" t="str">
            <v>Local &amp; Card Holder</v>
          </cell>
        </row>
        <row r="625">
          <cell r="B625">
            <v>1</v>
          </cell>
        </row>
        <row r="626">
          <cell r="B626" t="str">
            <v>REGULAR STAFF</v>
          </cell>
        </row>
        <row r="627">
          <cell r="B627" t="str">
            <v>REGULAR STAFF</v>
          </cell>
        </row>
        <row r="650">
          <cell r="B650">
            <v>1</v>
          </cell>
        </row>
        <row r="651">
          <cell r="B651" t="str">
            <v>Company's own Machiery rent</v>
          </cell>
        </row>
        <row r="656">
          <cell r="B656" t="str">
            <v>total amount</v>
          </cell>
        </row>
        <row r="675">
          <cell r="B675">
            <v>1</v>
          </cell>
        </row>
        <row r="676">
          <cell r="B676" t="str">
            <v>OVER HEADS</v>
          </cell>
        </row>
        <row r="677">
          <cell r="B677" t="str">
            <v>STAFF WELFARE EXPENSES.</v>
          </cell>
        </row>
        <row r="678">
          <cell r="B678" t="str">
            <v>Machinery Repair and Maintenance</v>
          </cell>
        </row>
        <row r="679">
          <cell r="B679" t="str">
            <v>Heavy Vehicle Maintenance Charges</v>
          </cell>
        </row>
        <row r="680">
          <cell r="B680" t="str">
            <v>Diesel Expenses</v>
          </cell>
        </row>
        <row r="681">
          <cell r="B681" t="str">
            <v>Electric Charges</v>
          </cell>
        </row>
        <row r="682">
          <cell r="B682" t="str">
            <v>Equipment and Machine Rent</v>
          </cell>
        </row>
        <row r="683">
          <cell r="B683" t="str">
            <v>Water Charges</v>
          </cell>
        </row>
        <row r="684">
          <cell r="B684" t="str">
            <v>Site Expenses</v>
          </cell>
        </row>
        <row r="685">
          <cell r="B685" t="str">
            <v>General Repairs and Maintenance</v>
          </cell>
        </row>
        <row r="686">
          <cell r="B686" t="str">
            <v>Vehicles Maintenance Charges</v>
          </cell>
        </row>
        <row r="687">
          <cell r="B687" t="str">
            <v>Travelling Expenses</v>
          </cell>
        </row>
        <row r="688">
          <cell r="B688" t="str">
            <v>Security Expenses</v>
          </cell>
        </row>
        <row r="689">
          <cell r="B689" t="str">
            <v>Printing and Stationary</v>
          </cell>
        </row>
        <row r="690">
          <cell r="B690" t="str">
            <v>Postage and Telephone Charges</v>
          </cell>
        </row>
        <row r="691">
          <cell r="B691" t="str">
            <v>Professional and Legal Charges</v>
          </cell>
        </row>
        <row r="692">
          <cell r="B692" t="str">
            <v>Rates and Taxes</v>
          </cell>
        </row>
        <row r="693">
          <cell r="B693" t="str">
            <v>Business Development Charges</v>
          </cell>
        </row>
        <row r="694">
          <cell r="B694" t="str">
            <v>Bank Guarantee Charges</v>
          </cell>
        </row>
        <row r="695">
          <cell r="B695" t="str">
            <v>Interest and Financial Charges</v>
          </cell>
        </row>
        <row r="696">
          <cell r="B696" t="str">
            <v>Insurance Charges</v>
          </cell>
        </row>
        <row r="697">
          <cell r="B697" t="str">
            <v>Sundry Expenses</v>
          </cell>
        </row>
        <row r="698">
          <cell r="B698" t="str">
            <v>Guest House and Other Rent</v>
          </cell>
        </row>
        <row r="700">
          <cell r="B700">
            <v>1</v>
          </cell>
        </row>
        <row r="704">
          <cell r="B704" t="str">
            <v>Material</v>
          </cell>
          <cell r="C704" t="str">
            <v>Unit</v>
          </cell>
          <cell r="D704" t="str">
            <v>Rate</v>
          </cell>
        </row>
        <row r="705">
          <cell r="B705" t="str">
            <v>Cement</v>
          </cell>
          <cell r="C705" t="str">
            <v>bag</v>
          </cell>
          <cell r="D705">
            <v>142</v>
          </cell>
        </row>
        <row r="706">
          <cell r="B706" t="str">
            <v>Sand</v>
          </cell>
          <cell r="C706" t="str">
            <v>cmt</v>
          </cell>
          <cell r="D706">
            <v>371.02473498233212</v>
          </cell>
        </row>
        <row r="707">
          <cell r="B707" t="str">
            <v>Grit</v>
          </cell>
          <cell r="C707" t="str">
            <v>cmt</v>
          </cell>
          <cell r="D707">
            <v>512.36749116607768</v>
          </cell>
        </row>
        <row r="708">
          <cell r="B708" t="str">
            <v>Kapchi</v>
          </cell>
          <cell r="C708" t="str">
            <v>cmt</v>
          </cell>
          <cell r="D708">
            <v>512.36749116607768</v>
          </cell>
        </row>
        <row r="709">
          <cell r="B709" t="str">
            <v>Bricks</v>
          </cell>
          <cell r="C709" t="str">
            <v>nos</v>
          </cell>
          <cell r="D709">
            <v>2.1</v>
          </cell>
        </row>
        <row r="710">
          <cell r="B710" t="str">
            <v>Filling sand</v>
          </cell>
          <cell r="C710" t="str">
            <v>cmt</v>
          </cell>
          <cell r="D710">
            <v>247.34982332155477</v>
          </cell>
        </row>
        <row r="711">
          <cell r="B711" t="str">
            <v>RMC-10</v>
          </cell>
          <cell r="C711" t="str">
            <v>cmt</v>
          </cell>
          <cell r="D711">
            <v>1750</v>
          </cell>
        </row>
        <row r="712">
          <cell r="B712" t="str">
            <v>RMC-15</v>
          </cell>
          <cell r="C712" t="str">
            <v>cmt</v>
          </cell>
          <cell r="D712">
            <v>1950</v>
          </cell>
        </row>
        <row r="713">
          <cell r="B713" t="str">
            <v>RMC-20</v>
          </cell>
          <cell r="C713" t="str">
            <v>cmt</v>
          </cell>
          <cell r="D713">
            <v>2032</v>
          </cell>
        </row>
        <row r="714">
          <cell r="B714" t="str">
            <v>RMC-25</v>
          </cell>
          <cell r="C714" t="str">
            <v>cmt</v>
          </cell>
          <cell r="D714">
            <v>2100</v>
          </cell>
        </row>
        <row r="715">
          <cell r="B715" t="str">
            <v xml:space="preserve">St.Steel </v>
          </cell>
          <cell r="C715" t="str">
            <v>Mt</v>
          </cell>
          <cell r="D715">
            <v>34.15</v>
          </cell>
        </row>
        <row r="716">
          <cell r="B716" t="str">
            <v>Reinforcement Steel</v>
          </cell>
          <cell r="C716" t="str">
            <v>Mt</v>
          </cell>
          <cell r="D716">
            <v>28.15</v>
          </cell>
        </row>
        <row r="717">
          <cell r="B717" t="str">
            <v>Earth</v>
          </cell>
          <cell r="C717" t="str">
            <v>cmt</v>
          </cell>
          <cell r="D717">
            <v>350</v>
          </cell>
        </row>
        <row r="718">
          <cell r="B718" t="str">
            <v>Plant &amp; Machinery</v>
          </cell>
          <cell r="C718" t="str">
            <v>LS</v>
          </cell>
          <cell r="D718">
            <v>75</v>
          </cell>
        </row>
        <row r="719">
          <cell r="B719" t="str">
            <v>Wooden shuttering &amp; consumable</v>
          </cell>
          <cell r="C719" t="str">
            <v>LS</v>
          </cell>
          <cell r="D719">
            <v>65</v>
          </cell>
        </row>
        <row r="729">
          <cell r="A729" t="str">
            <v>Category</v>
          </cell>
          <cell r="B729" t="str">
            <v>Description</v>
          </cell>
        </row>
        <row r="730">
          <cell r="A730" t="str">
            <v>AAA</v>
          </cell>
          <cell r="B730" t="str">
            <v>Profit more than 50 %</v>
          </cell>
        </row>
        <row r="731">
          <cell r="A731" t="str">
            <v>AA</v>
          </cell>
          <cell r="B731" t="str">
            <v>Profit between 50 to 40 %</v>
          </cell>
        </row>
        <row r="732">
          <cell r="A732" t="str">
            <v>A</v>
          </cell>
          <cell r="B732" t="str">
            <v>Profit between 40 to 25 %</v>
          </cell>
        </row>
        <row r="733">
          <cell r="A733" t="str">
            <v>B</v>
          </cell>
          <cell r="B733" t="str">
            <v>Profit between 25 to 15 %</v>
          </cell>
        </row>
        <row r="734">
          <cell r="A734" t="str">
            <v>C</v>
          </cell>
          <cell r="B734" t="str">
            <v>Profit between 15 to 5 %</v>
          </cell>
        </row>
        <row r="735">
          <cell r="A735" t="str">
            <v>D</v>
          </cell>
          <cell r="B735" t="str">
            <v>Profit between 5 to 0 %</v>
          </cell>
        </row>
        <row r="736">
          <cell r="A736" t="str">
            <v>E</v>
          </cell>
          <cell r="B736" t="str">
            <v>Profit less than 0 %</v>
          </cell>
        </row>
        <row r="993">
          <cell r="B993" t="str">
            <v>INFRASTRUCTURE_ENTRY</v>
          </cell>
        </row>
        <row r="994">
          <cell r="B994" t="str">
            <v>STRUCTURE</v>
          </cell>
          <cell r="C994" t="str">
            <v>AREA/NO.</v>
          </cell>
          <cell r="D994" t="str">
            <v>UNIT</v>
          </cell>
          <cell r="E994" t="str">
            <v>RATE</v>
          </cell>
          <cell r="F994" t="str">
            <v>AMOUNT</v>
          </cell>
        </row>
        <row r="995">
          <cell r="B995" t="str">
            <v>total infra-structure Cost</v>
          </cell>
          <cell r="C995">
            <v>1</v>
          </cell>
          <cell r="D995">
            <v>1</v>
          </cell>
          <cell r="E995">
            <v>1700000</v>
          </cell>
          <cell r="F995">
            <v>1700000</v>
          </cell>
        </row>
        <row r="996">
          <cell r="B996" t="str">
            <v>OFFICE BUILDING</v>
          </cell>
          <cell r="F996">
            <v>0</v>
          </cell>
        </row>
        <row r="997">
          <cell r="B997" t="str">
            <v>WATER TANK</v>
          </cell>
          <cell r="F997">
            <v>0</v>
          </cell>
        </row>
        <row r="998">
          <cell r="B998" t="str">
            <v>CEMENT GODOWN</v>
          </cell>
          <cell r="F998">
            <v>0</v>
          </cell>
        </row>
        <row r="999">
          <cell r="B999" t="str">
            <v>LABOUR COLONY</v>
          </cell>
          <cell r="F999">
            <v>0</v>
          </cell>
        </row>
        <row r="1000">
          <cell r="B1000" t="str">
            <v>STAFF QUARTERS</v>
          </cell>
          <cell r="F1000">
            <v>0</v>
          </cell>
        </row>
        <row r="1001">
          <cell r="B1001" t="str">
            <v>BORE</v>
          </cell>
          <cell r="F1001">
            <v>0</v>
          </cell>
        </row>
        <row r="1002">
          <cell r="B1002" t="str">
            <v>PIPELINE</v>
          </cell>
          <cell r="C1002">
            <v>1</v>
          </cell>
          <cell r="E1002">
            <v>150000</v>
          </cell>
          <cell r="F1002">
            <v>150000</v>
          </cell>
        </row>
        <row r="1003">
          <cell r="B1003" t="str">
            <v>ROAD</v>
          </cell>
          <cell r="C1003">
            <v>1</v>
          </cell>
          <cell r="E1003">
            <v>150000</v>
          </cell>
          <cell r="F1003">
            <v>150000</v>
          </cell>
        </row>
        <row r="1004">
          <cell r="B1004" t="str">
            <v>ELECTRIFICATION</v>
          </cell>
          <cell r="C1004">
            <v>1</v>
          </cell>
          <cell r="D1004">
            <v>1</v>
          </cell>
          <cell r="F1004">
            <v>0</v>
          </cell>
        </row>
        <row r="1005">
          <cell r="B1005" t="str">
            <v>ERECTION OF BATCH MIXING PLANT</v>
          </cell>
          <cell r="F1005">
            <v>0</v>
          </cell>
        </row>
        <row r="1006">
          <cell r="F1006">
            <v>0</v>
          </cell>
        </row>
        <row r="1007">
          <cell r="B1007" t="str">
            <v>total infra-structure</v>
          </cell>
          <cell r="F1007">
            <v>0</v>
          </cell>
        </row>
        <row r="1008">
          <cell r="F1008">
            <v>0</v>
          </cell>
        </row>
        <row r="1009">
          <cell r="F1009">
            <v>0</v>
          </cell>
        </row>
        <row r="1010">
          <cell r="F1010">
            <v>0</v>
          </cell>
        </row>
        <row r="1011">
          <cell r="F1011">
            <v>0</v>
          </cell>
        </row>
        <row r="1012">
          <cell r="F1012">
            <v>0</v>
          </cell>
        </row>
        <row r="1013">
          <cell r="F1013">
            <v>0</v>
          </cell>
        </row>
        <row r="1014">
          <cell r="F1014">
            <v>0</v>
          </cell>
        </row>
        <row r="1015">
          <cell r="F1015">
            <v>0</v>
          </cell>
        </row>
        <row r="1016">
          <cell r="F1016">
            <v>0</v>
          </cell>
        </row>
        <row r="1017">
          <cell r="F1017">
            <v>0</v>
          </cell>
        </row>
        <row r="1018">
          <cell r="B1018" t="str">
            <v>TOTAL</v>
          </cell>
          <cell r="F1018">
            <v>2000000</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s"/>
      <sheetName val="Assumptions"/>
      <sheetName val="ABI data"/>
      <sheetName val="building"/>
      <sheetName val="Building Summary"/>
      <sheetName val="summary"/>
      <sheetName val="Businesssummary"/>
      <sheetName val="Kbs summary"/>
      <sheetName val="empsummary"/>
      <sheetName val="tensummary"/>
      <sheetName val="tensummary Stats"/>
      <sheetName val="Single Analysis"/>
      <sheetName val="Multi Analysis"/>
      <sheetName val="Assmpns"/>
      <sheetName val="INPUT SHEET"/>
      <sheetName val="Basic"/>
      <sheetName val="schedule1"/>
      <sheetName val="A G PIPING"/>
      <sheetName val="OVER ALL"/>
      <sheetName val="NLD - Assum"/>
      <sheetName val="Capex-fixed"/>
      <sheetName val="factors"/>
      <sheetName val="Input"/>
    </sheetNames>
    <sheetDataSet>
      <sheetData sheetId="0" refreshError="1"/>
      <sheetData sheetId="1" refreshError="1">
        <row r="2">
          <cell r="M2" t="str">
            <v>EDMONTON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pendix 2.2 variances"/>
      <sheetName val="appendix 2.5 final accounts"/>
      <sheetName val="appendix 2.8 provisions"/>
      <sheetName val="cashflow"/>
      <sheetName val="precast(2-3 MT)"/>
      <sheetName val="Basic"/>
      <sheetName val="schedule1"/>
      <sheetName val="NLD - Assum"/>
      <sheetName val="Capex-fixed"/>
      <sheetName val="Assmpns"/>
      <sheetName val="八幡"/>
      <sheetName val="Assumptions"/>
      <sheetName val="factors"/>
      <sheetName val="Step 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SCurve-Total"/>
      <sheetName val="RLG"/>
      <sheetName val="BND"/>
      <sheetName val="CD"/>
      <sheetName val="SC-RH"/>
      <sheetName val="SC-RK"/>
      <sheetName val="BSN"/>
      <sheetName val="HUD"/>
      <sheetName val="JP"/>
      <sheetName val="JPexclRL"/>
      <sheetName val="JP-RL"/>
      <sheetName val="RMS"/>
      <sheetName val="MDM-TOTAL"/>
      <sheetName val="MDM-RF "/>
      <sheetName val="MDM-RW"/>
      <sheetName val="PBMR"/>
      <sheetName val="BSD"/>
      <sheetName val="ROSData"/>
      <sheetName val="Input"/>
      <sheetName val="COKER S CURVE"/>
      <sheetName val="Sheet1"/>
      <sheetName val="commodity curve COKER"/>
      <sheetName val="front anal cdu"/>
      <sheetName val="piping status cdu"/>
      <sheetName val="mtrl constraints cdu_vdu"/>
      <sheetName val="bal eqpt instts"/>
      <sheetName val="other PCOs"/>
      <sheetName val="fco"/>
      <sheetName val="appendix 2.5 final accounts"/>
      <sheetName val="Basic"/>
      <sheetName val="Assumptions"/>
      <sheetName val="NLD - Assum"/>
      <sheetName val="Capex-fixed"/>
      <sheetName val="schedule1"/>
      <sheetName val="DEAE"/>
      <sheetName val="BLR2"/>
      <sheetName val="BLR3"/>
      <sheetName val="BLR4"/>
      <sheetName val="BLR5"/>
      <sheetName val="DEM"/>
      <sheetName val="SAM"/>
      <sheetName val="CHEM"/>
      <sheetName val="COP"/>
      <sheetName val="GAS"/>
      <sheetName val="PanhandleB"/>
      <sheetName val="Inputs "/>
      <sheetName val="Civil 2"/>
      <sheetName val="Civil 3"/>
      <sheetName val="Site 1"/>
      <sheetName val="Site 2"/>
      <sheetName val="Site 3"/>
      <sheetName val="Site Faci"/>
      <sheetName val="Risk-A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Rates"/>
      <sheetName val="Basic Rates"/>
      <sheetName val="Material"/>
      <sheetName val="Excavation"/>
      <sheetName val="Tunnel Excavation"/>
      <sheetName val="Concreting"/>
      <sheetName val="Stone Masonry"/>
      <sheetName val="Brick work IC"/>
      <sheetName val="Steel Reinforcement"/>
      <sheetName val="Structural Steel"/>
      <sheetName val="Trash Racks"/>
      <sheetName val="Penstock"/>
      <sheetName val="Shotcrete"/>
      <sheetName val="SFRS"/>
      <sheetName val="Shotcrete with wiremesh"/>
      <sheetName val="Rockbolt"/>
    </sheetNames>
    <sheetDataSet>
      <sheetData sheetId="0" refreshError="1">
        <row r="78">
          <cell r="S78">
            <v>300</v>
          </cell>
        </row>
        <row r="81">
          <cell r="S81">
            <v>500</v>
          </cell>
        </row>
        <row r="83">
          <cell r="S83">
            <v>300</v>
          </cell>
        </row>
        <row r="85">
          <cell r="S85">
            <v>500</v>
          </cell>
        </row>
        <row r="87">
          <cell r="S87">
            <v>600</v>
          </cell>
        </row>
        <row r="89">
          <cell r="S89">
            <v>500</v>
          </cell>
        </row>
        <row r="91">
          <cell r="S91">
            <v>400</v>
          </cell>
        </row>
        <row r="95">
          <cell r="S95">
            <v>5000</v>
          </cell>
        </row>
        <row r="98">
          <cell r="S98">
            <v>400</v>
          </cell>
        </row>
        <row r="100">
          <cell r="S100">
            <v>400</v>
          </cell>
        </row>
        <row r="102">
          <cell r="S102">
            <v>150</v>
          </cell>
        </row>
        <row r="104">
          <cell r="S104">
            <v>200</v>
          </cell>
        </row>
        <row r="106">
          <cell r="S106">
            <v>250</v>
          </cell>
        </row>
      </sheetData>
      <sheetData sheetId="1" refreshError="1"/>
      <sheetData sheetId="2" refreshError="1"/>
      <sheetData sheetId="3" refreshError="1"/>
      <sheetData sheetId="4" refreshError="1"/>
      <sheetData sheetId="5" refreshError="1">
        <row r="261">
          <cell r="Y261">
            <v>3294.8485227678575</v>
          </cell>
        </row>
        <row r="263">
          <cell r="Y263">
            <v>4343.4337512857128</v>
          </cell>
        </row>
        <row r="273">
          <cell r="Y273">
            <v>4481.9452437857144</v>
          </cell>
        </row>
      </sheetData>
      <sheetData sheetId="6" refreshError="1"/>
      <sheetData sheetId="7" refreshError="1"/>
      <sheetData sheetId="8" refreshError="1"/>
      <sheetData sheetId="9" refreshError="1">
        <row r="49">
          <cell r="Y49">
            <v>66802.086585000012</v>
          </cell>
        </row>
      </sheetData>
      <sheetData sheetId="10" refreshError="1"/>
      <sheetData sheetId="11" refreshError="1">
        <row r="51">
          <cell r="Y51">
            <v>94329.119625000021</v>
          </cell>
        </row>
      </sheetData>
      <sheetData sheetId="12" refreshError="1">
        <row r="50">
          <cell r="Y50">
            <v>434.80740799999995</v>
          </cell>
        </row>
        <row r="97">
          <cell r="Y97">
            <v>644.71111200000007</v>
          </cell>
        </row>
        <row r="191">
          <cell r="Y191">
            <v>1070.5185200000001</v>
          </cell>
        </row>
      </sheetData>
      <sheetData sheetId="13" refreshError="1">
        <row r="22">
          <cell r="N22">
            <v>674.80740800000001</v>
          </cell>
          <cell r="Q22">
            <v>1004.7111120000001</v>
          </cell>
          <cell r="T22">
            <v>1337.614816</v>
          </cell>
          <cell r="X22">
            <v>2003.4222240000001</v>
          </cell>
        </row>
      </sheetData>
      <sheetData sheetId="14" refreshError="1"/>
      <sheetData sheetId="15" refreshError="1">
        <row r="45">
          <cell r="Y45">
            <v>638.16052336500002</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 Circles-26GHz"/>
      <sheetName val="Summary_26GHz"/>
      <sheetName val="Planning Tool + RF Opt"/>
      <sheetName val="Unit_Models"/>
      <sheetName val="factors"/>
      <sheetName val="All Circles-10.5"/>
      <sheetName val="Summary_10.5"/>
      <sheetName val="Tools&amp;Test"/>
      <sheetName val="Factors-overall"/>
      <sheetName val="Input"/>
      <sheetName val="Basic"/>
      <sheetName val="appendix 2.5 final accounts"/>
      <sheetName val="Assumptions"/>
      <sheetName val="DATA_SCH"/>
      <sheetName val="PIPING"/>
      <sheetName val="Factor -local"/>
      <sheetName val="Factor- cables"/>
      <sheetName val="Civil 2"/>
      <sheetName val="Civil 3"/>
      <sheetName val="Site 1"/>
      <sheetName val="Site 2"/>
      <sheetName val="Site 3"/>
      <sheetName val="Site Faci"/>
      <sheetName val="Risk-Anal"/>
    </sheetNames>
    <sheetDataSet>
      <sheetData sheetId="0" refreshError="1"/>
      <sheetData sheetId="1" refreshError="1"/>
      <sheetData sheetId="2" refreshError="1"/>
      <sheetData sheetId="3" refreshError="1"/>
      <sheetData sheetId="4" refreshError="1">
        <row r="3">
          <cell r="C3">
            <v>0.6</v>
          </cell>
        </row>
        <row r="4">
          <cell r="C4">
            <v>0.4</v>
          </cell>
        </row>
        <row r="6">
          <cell r="C6">
            <v>1.8554889999999999</v>
          </cell>
        </row>
        <row r="7">
          <cell r="C7">
            <v>1.2225605599999998</v>
          </cell>
        </row>
        <row r="8">
          <cell r="C8">
            <v>1.2831997500000001</v>
          </cell>
        </row>
        <row r="12">
          <cell r="C12">
            <v>42.35</v>
          </cell>
        </row>
        <row r="13">
          <cell r="C13">
            <v>48.5</v>
          </cell>
        </row>
        <row r="23">
          <cell r="C23">
            <v>0.75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al&amp;ash"/>
      <sheetName val="mech_rev"/>
      <sheetName val="total"/>
      <sheetName val="indirect_total"/>
      <sheetName val="estm_total"/>
      <sheetName val="boiler"/>
      <sheetName val="indirect_boiler"/>
      <sheetName val="estm_boiler"/>
      <sheetName val="mech"/>
      <sheetName val="indirect_mech"/>
      <sheetName val="estm_mech"/>
      <sheetName val="elect"/>
      <sheetName val="indirect_elect"/>
      <sheetName val="estm_elect"/>
      <sheetName val="八幡"/>
      <sheetName val="SILICATE"/>
      <sheetName val="VIJ Indirect alternatives"/>
      <sheetName val="GM 000"/>
      <sheetName val="csdim"/>
      <sheetName val="cdsload"/>
      <sheetName val="chsload"/>
      <sheetName val="CLAMP"/>
      <sheetName val="cvsload"/>
      <sheetName val="pipe"/>
      <sheetName val="TTL"/>
      <sheetName val="factors"/>
      <sheetName val="Factor -local"/>
      <sheetName val="Factor- cables"/>
      <sheetName val="schedule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표"/>
      <sheetName val="대비내역"/>
      <sheetName val="TOEC"/>
      <sheetName val="BLR 1"/>
      <sheetName val="GEN"/>
      <sheetName val="GAS"/>
      <sheetName val="DEAE"/>
      <sheetName val="BLR2"/>
      <sheetName val="BLR3"/>
      <sheetName val="BLR4"/>
      <sheetName val="BLR5"/>
      <sheetName val="DEM"/>
      <sheetName val="SAM"/>
      <sheetName val="CHEM"/>
      <sheetName val="COP"/>
      <sheetName val="dongia (2)"/>
      <sheetName val="Y-WORK"/>
      <sheetName val="estm_mech"/>
      <sheetName val="八幡"/>
      <sheetName val="Valve Cl"/>
      <sheetName val="CODE-STR"/>
      <sheetName val="Tables"/>
      <sheetName val="PIP&amp;EQPT"/>
      <sheetName val="schedul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 SHEET"/>
      <sheetName val="SUMMARY"/>
      <sheetName val="BOQ"/>
      <sheetName val="L + M"/>
      <sheetName val="SCHEDULE"/>
      <sheetName val="Supply"/>
      <sheetName val="P&amp;M"/>
      <sheetName val="PR_PARTS"/>
      <sheetName val="PIPING"/>
      <sheetName val="Acid cleaning"/>
      <sheetName val="Cementmortar"/>
      <sheetName val="welding"/>
      <sheetName val="OVERHEADS"/>
      <sheetName val="PAINTING"/>
      <sheetName val="ESCALATION"/>
      <sheetName val="COSTCODE"/>
      <sheetName val="MD Rate Apr-13"/>
      <sheetName val="Sheet1"/>
      <sheetName val="DATA_SCH"/>
      <sheetName val="A"/>
      <sheetName val="DEAE"/>
      <sheetName val="BLR2"/>
      <sheetName val="BLR3"/>
      <sheetName val="BLR4"/>
      <sheetName val="BLR5"/>
      <sheetName val="DEM"/>
      <sheetName val="SAM"/>
      <sheetName val="CHEM"/>
      <sheetName val="COP"/>
      <sheetName val="GAS"/>
      <sheetName val="Assmpns"/>
      <sheetName val="INPUT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6">
          <cell r="G6">
            <v>1000</v>
          </cell>
          <cell r="M6" t="str">
            <v>ER90SB9</v>
          </cell>
          <cell r="Q6" t="str">
            <v>E9018B9</v>
          </cell>
        </row>
        <row r="7">
          <cell r="M7" t="str">
            <v>ER70S2</v>
          </cell>
          <cell r="Q7" t="str">
            <v>E7018-1</v>
          </cell>
        </row>
        <row r="8">
          <cell r="M8" t="str">
            <v>ER70S2</v>
          </cell>
          <cell r="Q8" t="str">
            <v>E7018-1</v>
          </cell>
        </row>
        <row r="9">
          <cell r="M9" t="str">
            <v>ER70S2</v>
          </cell>
          <cell r="Q9" t="str">
            <v>E7018-1</v>
          </cell>
        </row>
        <row r="10">
          <cell r="M10" t="str">
            <v>ER70S2</v>
          </cell>
          <cell r="Q10" t="str">
            <v>E7018-1</v>
          </cell>
        </row>
        <row r="11">
          <cell r="M11" t="str">
            <v>ER70S2</v>
          </cell>
          <cell r="Q11" t="str">
            <v>E7018-1</v>
          </cell>
        </row>
        <row r="12">
          <cell r="M12" t="str">
            <v>ER70S2</v>
          </cell>
          <cell r="Q12" t="str">
            <v>E7018-1</v>
          </cell>
        </row>
        <row r="13">
          <cell r="M13" t="str">
            <v>ER70S2</v>
          </cell>
          <cell r="Q13" t="str">
            <v>E7018-1</v>
          </cell>
        </row>
        <row r="14">
          <cell r="M14" t="str">
            <v>ER70S2</v>
          </cell>
          <cell r="Q14" t="str">
            <v>E7018-1</v>
          </cell>
        </row>
        <row r="15">
          <cell r="M15" t="str">
            <v>ER70S2</v>
          </cell>
          <cell r="Q15" t="str">
            <v>E7018-1</v>
          </cell>
        </row>
        <row r="16">
          <cell r="M16" t="str">
            <v>ER70S2</v>
          </cell>
          <cell r="Q16" t="str">
            <v>E7018-1</v>
          </cell>
        </row>
        <row r="17">
          <cell r="M17" t="str">
            <v>ER70S2</v>
          </cell>
          <cell r="Q17" t="str">
            <v>E7018-1</v>
          </cell>
        </row>
        <row r="18">
          <cell r="M18" t="str">
            <v>ER70S2</v>
          </cell>
          <cell r="Q18" t="str">
            <v>E7018-1</v>
          </cell>
        </row>
        <row r="19">
          <cell r="M19" t="str">
            <v>ER90SB3</v>
          </cell>
          <cell r="Q19" t="str">
            <v>E9018B3</v>
          </cell>
        </row>
        <row r="20">
          <cell r="M20" t="str">
            <v>ER90SB9</v>
          </cell>
          <cell r="Q20" t="str">
            <v>E9018B9</v>
          </cell>
        </row>
        <row r="21">
          <cell r="M21" t="str">
            <v>ER90SB9</v>
          </cell>
          <cell r="Q21" t="str">
            <v>E9018B9</v>
          </cell>
        </row>
        <row r="22">
          <cell r="M22" t="str">
            <v>ER90SB9</v>
          </cell>
          <cell r="Q22" t="str">
            <v>E9018B9</v>
          </cell>
        </row>
        <row r="23">
          <cell r="M23" t="str">
            <v>ER90SB9</v>
          </cell>
          <cell r="Q23" t="str">
            <v>E9018B9</v>
          </cell>
        </row>
        <row r="24">
          <cell r="M24" t="str">
            <v>ER90SB9</v>
          </cell>
          <cell r="Q24" t="str">
            <v>E9018B9</v>
          </cell>
        </row>
        <row r="25">
          <cell r="M25" t="str">
            <v>ER90SB9</v>
          </cell>
          <cell r="Q25" t="str">
            <v>E9018B9</v>
          </cell>
        </row>
        <row r="26">
          <cell r="M26" t="str">
            <v>ER90SB9</v>
          </cell>
          <cell r="Q26" t="str">
            <v>E9018B9</v>
          </cell>
        </row>
        <row r="27">
          <cell r="M27" t="str">
            <v>ER90SB9</v>
          </cell>
          <cell r="Q27" t="str">
            <v>E9018B9</v>
          </cell>
        </row>
        <row r="28">
          <cell r="M28" t="str">
            <v>ER90SB9</v>
          </cell>
          <cell r="Q28" t="str">
            <v>E9018B9</v>
          </cell>
        </row>
        <row r="29">
          <cell r="M29" t="str">
            <v>ER90SB9</v>
          </cell>
          <cell r="Q29" t="str">
            <v>E9018B9</v>
          </cell>
        </row>
        <row r="30">
          <cell r="M30" t="str">
            <v>ER90SB9</v>
          </cell>
          <cell r="Q30" t="str">
            <v>E9018B9</v>
          </cell>
        </row>
        <row r="31">
          <cell r="M31" t="str">
            <v>ER90SB9</v>
          </cell>
          <cell r="Q31" t="str">
            <v>E9018B9</v>
          </cell>
        </row>
        <row r="32">
          <cell r="M32" t="str">
            <v>ER90SB9</v>
          </cell>
          <cell r="Q32" t="str">
            <v>E9018B9</v>
          </cell>
        </row>
        <row r="33">
          <cell r="M33" t="str">
            <v>ER90SB9</v>
          </cell>
          <cell r="Q33" t="str">
            <v>E9018B9</v>
          </cell>
        </row>
        <row r="34">
          <cell r="M34">
            <v>0</v>
          </cell>
          <cell r="Q34">
            <v>0</v>
          </cell>
        </row>
        <row r="35">
          <cell r="M35">
            <v>0</v>
          </cell>
          <cell r="Q35">
            <v>0</v>
          </cell>
        </row>
        <row r="36">
          <cell r="M36">
            <v>0</v>
          </cell>
          <cell r="Q36">
            <v>0</v>
          </cell>
        </row>
        <row r="37">
          <cell r="M37">
            <v>0</v>
          </cell>
          <cell r="Q37">
            <v>0</v>
          </cell>
        </row>
        <row r="38">
          <cell r="M38">
            <v>0</v>
          </cell>
          <cell r="Q38">
            <v>0</v>
          </cell>
        </row>
        <row r="39">
          <cell r="M39">
            <v>0</v>
          </cell>
          <cell r="Q39">
            <v>0</v>
          </cell>
        </row>
        <row r="40">
          <cell r="M40">
            <v>0</v>
          </cell>
          <cell r="Q40">
            <v>0</v>
          </cell>
        </row>
        <row r="41">
          <cell r="M41">
            <v>0</v>
          </cell>
          <cell r="Q41">
            <v>0</v>
          </cell>
        </row>
        <row r="42">
          <cell r="M42">
            <v>0</v>
          </cell>
          <cell r="Q42">
            <v>0</v>
          </cell>
        </row>
        <row r="43">
          <cell r="M43">
            <v>0</v>
          </cell>
          <cell r="Q43">
            <v>0</v>
          </cell>
        </row>
        <row r="44">
          <cell r="M44">
            <v>0</v>
          </cell>
          <cell r="Q44">
            <v>0</v>
          </cell>
        </row>
        <row r="45">
          <cell r="M45">
            <v>0</v>
          </cell>
          <cell r="Q45">
            <v>0</v>
          </cell>
        </row>
        <row r="46">
          <cell r="M46">
            <v>0</v>
          </cell>
          <cell r="Q46">
            <v>0</v>
          </cell>
        </row>
        <row r="47">
          <cell r="M47">
            <v>0</v>
          </cell>
          <cell r="Q47">
            <v>0</v>
          </cell>
        </row>
        <row r="48">
          <cell r="M48">
            <v>0</v>
          </cell>
          <cell r="Q48">
            <v>0</v>
          </cell>
        </row>
        <row r="49">
          <cell r="M49">
            <v>0</v>
          </cell>
          <cell r="Q49">
            <v>0</v>
          </cell>
        </row>
        <row r="50">
          <cell r="M50">
            <v>0</v>
          </cell>
          <cell r="Q50">
            <v>0</v>
          </cell>
        </row>
        <row r="51">
          <cell r="M51">
            <v>0</v>
          </cell>
          <cell r="Q51">
            <v>0</v>
          </cell>
        </row>
        <row r="52">
          <cell r="M52">
            <v>0</v>
          </cell>
          <cell r="Q52">
            <v>0</v>
          </cell>
        </row>
        <row r="53">
          <cell r="M53">
            <v>0</v>
          </cell>
          <cell r="Q53">
            <v>0</v>
          </cell>
        </row>
        <row r="54">
          <cell r="M54">
            <v>0</v>
          </cell>
          <cell r="Q54">
            <v>0</v>
          </cell>
        </row>
        <row r="55">
          <cell r="M55">
            <v>0</v>
          </cell>
          <cell r="Q55">
            <v>0</v>
          </cell>
        </row>
        <row r="56">
          <cell r="M56">
            <v>0</v>
          </cell>
          <cell r="Q56">
            <v>0</v>
          </cell>
        </row>
        <row r="57">
          <cell r="M57">
            <v>0</v>
          </cell>
          <cell r="Q57">
            <v>0</v>
          </cell>
        </row>
        <row r="58">
          <cell r="M58">
            <v>0</v>
          </cell>
          <cell r="Q58">
            <v>0</v>
          </cell>
        </row>
        <row r="59">
          <cell r="M59">
            <v>0</v>
          </cell>
          <cell r="Q59">
            <v>0</v>
          </cell>
        </row>
        <row r="60">
          <cell r="M60">
            <v>0</v>
          </cell>
          <cell r="Q60">
            <v>0</v>
          </cell>
        </row>
        <row r="61">
          <cell r="M61">
            <v>0</v>
          </cell>
          <cell r="Q61">
            <v>0</v>
          </cell>
        </row>
        <row r="62">
          <cell r="M62">
            <v>0</v>
          </cell>
          <cell r="Q62">
            <v>0</v>
          </cell>
        </row>
        <row r="63">
          <cell r="M63">
            <v>0</v>
          </cell>
          <cell r="Q63">
            <v>0</v>
          </cell>
        </row>
        <row r="64">
          <cell r="M64">
            <v>0</v>
          </cell>
          <cell r="Q64">
            <v>0</v>
          </cell>
        </row>
        <row r="65">
          <cell r="M65">
            <v>0</v>
          </cell>
          <cell r="Q65">
            <v>0</v>
          </cell>
        </row>
        <row r="66">
          <cell r="M66">
            <v>0</v>
          </cell>
          <cell r="Q66">
            <v>0</v>
          </cell>
        </row>
        <row r="67">
          <cell r="M67">
            <v>0</v>
          </cell>
          <cell r="Q67">
            <v>0</v>
          </cell>
        </row>
        <row r="68">
          <cell r="M68">
            <v>0</v>
          </cell>
          <cell r="Q68">
            <v>0</v>
          </cell>
        </row>
        <row r="69">
          <cell r="M69">
            <v>0</v>
          </cell>
          <cell r="Q69">
            <v>0</v>
          </cell>
        </row>
        <row r="70">
          <cell r="M70">
            <v>0</v>
          </cell>
          <cell r="Q70">
            <v>0</v>
          </cell>
        </row>
        <row r="71">
          <cell r="M71">
            <v>0</v>
          </cell>
          <cell r="Q71">
            <v>0</v>
          </cell>
        </row>
        <row r="72">
          <cell r="M72">
            <v>0</v>
          </cell>
          <cell r="Q72">
            <v>0</v>
          </cell>
        </row>
        <row r="73">
          <cell r="M73">
            <v>0</v>
          </cell>
          <cell r="Q73">
            <v>0</v>
          </cell>
        </row>
        <row r="74">
          <cell r="M74">
            <v>0</v>
          </cell>
          <cell r="Q74">
            <v>0</v>
          </cell>
        </row>
        <row r="75">
          <cell r="M75">
            <v>0</v>
          </cell>
          <cell r="Q75">
            <v>0</v>
          </cell>
        </row>
        <row r="76">
          <cell r="M76">
            <v>0</v>
          </cell>
          <cell r="Q76">
            <v>0</v>
          </cell>
        </row>
        <row r="77">
          <cell r="M77">
            <v>0</v>
          </cell>
          <cell r="Q77">
            <v>0</v>
          </cell>
        </row>
        <row r="78">
          <cell r="M78">
            <v>0</v>
          </cell>
          <cell r="Q78">
            <v>0</v>
          </cell>
        </row>
        <row r="79">
          <cell r="M79">
            <v>0</v>
          </cell>
          <cell r="Q79">
            <v>0</v>
          </cell>
        </row>
        <row r="80">
          <cell r="M80">
            <v>0</v>
          </cell>
          <cell r="Q80">
            <v>0</v>
          </cell>
        </row>
        <row r="81">
          <cell r="M81">
            <v>0</v>
          </cell>
          <cell r="Q81">
            <v>0</v>
          </cell>
        </row>
        <row r="82">
          <cell r="M82">
            <v>0</v>
          </cell>
          <cell r="Q82">
            <v>0</v>
          </cell>
        </row>
        <row r="83">
          <cell r="M83">
            <v>0</v>
          </cell>
          <cell r="Q83">
            <v>0</v>
          </cell>
        </row>
        <row r="84">
          <cell r="M84">
            <v>0</v>
          </cell>
          <cell r="Q84">
            <v>0</v>
          </cell>
        </row>
        <row r="85">
          <cell r="M85">
            <v>0</v>
          </cell>
          <cell r="Q85">
            <v>0</v>
          </cell>
        </row>
        <row r="86">
          <cell r="M86">
            <v>0</v>
          </cell>
          <cell r="Q86">
            <v>0</v>
          </cell>
        </row>
        <row r="87">
          <cell r="M87">
            <v>0</v>
          </cell>
          <cell r="Q87">
            <v>0</v>
          </cell>
        </row>
        <row r="88">
          <cell r="M88">
            <v>0</v>
          </cell>
          <cell r="Q88">
            <v>0</v>
          </cell>
        </row>
        <row r="89">
          <cell r="M89">
            <v>0</v>
          </cell>
          <cell r="Q89">
            <v>0</v>
          </cell>
        </row>
        <row r="90">
          <cell r="M90">
            <v>0</v>
          </cell>
          <cell r="Q90">
            <v>0</v>
          </cell>
        </row>
        <row r="91">
          <cell r="M91">
            <v>0</v>
          </cell>
          <cell r="Q91">
            <v>0</v>
          </cell>
        </row>
        <row r="92">
          <cell r="M92">
            <v>0</v>
          </cell>
          <cell r="Q92">
            <v>0</v>
          </cell>
        </row>
        <row r="93">
          <cell r="M93">
            <v>0</v>
          </cell>
          <cell r="Q93">
            <v>0</v>
          </cell>
        </row>
        <row r="94">
          <cell r="M94">
            <v>0</v>
          </cell>
          <cell r="Q94">
            <v>0</v>
          </cell>
        </row>
        <row r="95">
          <cell r="M95">
            <v>0</v>
          </cell>
          <cell r="Q95">
            <v>0</v>
          </cell>
        </row>
        <row r="96">
          <cell r="M96">
            <v>0</v>
          </cell>
          <cell r="Q96">
            <v>0</v>
          </cell>
        </row>
        <row r="97">
          <cell r="M97">
            <v>0</v>
          </cell>
          <cell r="Q97">
            <v>0</v>
          </cell>
        </row>
        <row r="98">
          <cell r="M98">
            <v>0</v>
          </cell>
          <cell r="Q98">
            <v>0</v>
          </cell>
        </row>
        <row r="99">
          <cell r="M99">
            <v>0</v>
          </cell>
          <cell r="Q99">
            <v>0</v>
          </cell>
        </row>
        <row r="100">
          <cell r="M100">
            <v>0</v>
          </cell>
          <cell r="Q100">
            <v>0</v>
          </cell>
        </row>
        <row r="101">
          <cell r="M101">
            <v>0</v>
          </cell>
          <cell r="Q101">
            <v>0</v>
          </cell>
        </row>
        <row r="102">
          <cell r="M102">
            <v>0</v>
          </cell>
          <cell r="Q102">
            <v>0</v>
          </cell>
        </row>
        <row r="103">
          <cell r="M103">
            <v>0</v>
          </cell>
          <cell r="Q103">
            <v>0</v>
          </cell>
        </row>
        <row r="104">
          <cell r="M104">
            <v>0</v>
          </cell>
          <cell r="Q104">
            <v>0</v>
          </cell>
        </row>
        <row r="105">
          <cell r="M105">
            <v>0</v>
          </cell>
          <cell r="Q105">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4">
          <cell r="A4" t="str">
            <v>Months</v>
          </cell>
          <cell r="B4" t="str">
            <v>Total</v>
          </cell>
          <cell r="C4">
            <v>1</v>
          </cell>
          <cell r="D4">
            <v>2</v>
          </cell>
          <cell r="E4">
            <v>3</v>
          </cell>
          <cell r="F4">
            <v>4</v>
          </cell>
          <cell r="G4">
            <v>5</v>
          </cell>
          <cell r="H4">
            <v>6</v>
          </cell>
          <cell r="I4">
            <v>7</v>
          </cell>
          <cell r="J4">
            <v>8</v>
          </cell>
          <cell r="K4">
            <v>9</v>
          </cell>
          <cell r="L4">
            <v>10</v>
          </cell>
          <cell r="M4">
            <v>11</v>
          </cell>
          <cell r="N4">
            <v>12</v>
          </cell>
          <cell r="O4">
            <v>13</v>
          </cell>
          <cell r="P4">
            <v>14</v>
          </cell>
          <cell r="Q4">
            <v>15</v>
          </cell>
          <cell r="R4">
            <v>16</v>
          </cell>
          <cell r="S4">
            <v>17</v>
          </cell>
          <cell r="T4">
            <v>18</v>
          </cell>
          <cell r="U4">
            <v>19</v>
          </cell>
          <cell r="V4">
            <v>20</v>
          </cell>
          <cell r="W4">
            <v>21</v>
          </cell>
          <cell r="X4">
            <v>22</v>
          </cell>
          <cell r="Y4">
            <v>23</v>
          </cell>
          <cell r="Z4">
            <v>24</v>
          </cell>
          <cell r="AA4">
            <v>25</v>
          </cell>
          <cell r="AB4">
            <v>26</v>
          </cell>
          <cell r="AC4">
            <v>27</v>
          </cell>
          <cell r="AD4">
            <v>28</v>
          </cell>
          <cell r="AE4">
            <v>29</v>
          </cell>
          <cell r="AF4">
            <v>30</v>
          </cell>
          <cell r="AG4">
            <v>31</v>
          </cell>
          <cell r="AH4">
            <v>32</v>
          </cell>
          <cell r="AI4">
            <v>33</v>
          </cell>
          <cell r="AJ4">
            <v>34</v>
          </cell>
          <cell r="AK4">
            <v>35</v>
          </cell>
          <cell r="AL4">
            <v>36</v>
          </cell>
          <cell r="AM4">
            <v>37</v>
          </cell>
          <cell r="AN4">
            <v>38</v>
          </cell>
          <cell r="AO4">
            <v>39</v>
          </cell>
          <cell r="AP4">
            <v>40</v>
          </cell>
          <cell r="AQ4">
            <v>41</v>
          </cell>
          <cell r="AR4">
            <v>42</v>
          </cell>
          <cell r="AS4">
            <v>43</v>
          </cell>
          <cell r="AT4">
            <v>44</v>
          </cell>
          <cell r="AU4">
            <v>45</v>
          </cell>
          <cell r="AV4">
            <v>46</v>
          </cell>
          <cell r="AW4">
            <v>47</v>
          </cell>
          <cell r="AX4">
            <v>48</v>
          </cell>
          <cell r="AY4">
            <v>49</v>
          </cell>
          <cell r="AZ4">
            <v>50</v>
          </cell>
        </row>
        <row r="5">
          <cell r="A5">
            <v>1</v>
          </cell>
          <cell r="B5">
            <v>1</v>
          </cell>
          <cell r="C5">
            <v>1</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0</v>
          </cell>
          <cell r="AY5">
            <v>0</v>
          </cell>
          <cell r="AZ5">
            <v>0</v>
          </cell>
        </row>
        <row r="6">
          <cell r="A6">
            <v>2</v>
          </cell>
          <cell r="B6">
            <v>1</v>
          </cell>
          <cell r="C6">
            <v>0.5</v>
          </cell>
          <cell r="D6">
            <v>0.5</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row>
        <row r="7">
          <cell r="A7">
            <v>3</v>
          </cell>
          <cell r="B7">
            <v>1</v>
          </cell>
          <cell r="C7">
            <v>0.27500000000000002</v>
          </cell>
          <cell r="D7">
            <v>0.45</v>
          </cell>
          <cell r="E7">
            <v>0.27499999999999991</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row>
        <row r="8">
          <cell r="A8">
            <v>4</v>
          </cell>
          <cell r="B8">
            <v>1</v>
          </cell>
          <cell r="C8">
            <v>0.17499999999999999</v>
          </cell>
          <cell r="D8">
            <v>0.34</v>
          </cell>
          <cell r="E8">
            <v>0.32500000000000001</v>
          </cell>
          <cell r="F8">
            <v>0.15999999999999992</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row>
        <row r="9">
          <cell r="A9">
            <v>5</v>
          </cell>
          <cell r="B9">
            <v>1</v>
          </cell>
          <cell r="C9">
            <v>0.14000000000000001</v>
          </cell>
          <cell r="D9">
            <v>0.22500000000000001</v>
          </cell>
          <cell r="E9">
            <v>0.3</v>
          </cell>
          <cell r="F9">
            <v>0.22500000000000001</v>
          </cell>
          <cell r="G9">
            <v>0.10999999999999999</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row>
        <row r="10">
          <cell r="A10">
            <v>6</v>
          </cell>
          <cell r="B10">
            <v>1</v>
          </cell>
          <cell r="C10">
            <v>0.1</v>
          </cell>
          <cell r="D10">
            <v>0.18</v>
          </cell>
          <cell r="E10">
            <v>0.23</v>
          </cell>
          <cell r="F10">
            <v>0.23</v>
          </cell>
          <cell r="G10">
            <v>0.18</v>
          </cell>
          <cell r="H10">
            <v>8.0000000000000071E-2</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row>
        <row r="11">
          <cell r="A11">
            <v>7</v>
          </cell>
          <cell r="B11">
            <v>1</v>
          </cell>
          <cell r="C11">
            <v>7.0000000000000007E-2</v>
          </cell>
          <cell r="D11">
            <v>0.14000000000000001</v>
          </cell>
          <cell r="E11">
            <v>0.2</v>
          </cell>
          <cell r="F11">
            <v>0.2</v>
          </cell>
          <cell r="G11">
            <v>0.2</v>
          </cell>
          <cell r="H11">
            <v>0.12</v>
          </cell>
          <cell r="I11">
            <v>6.9999999999999951E-2</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row>
        <row r="12">
          <cell r="A12">
            <v>8</v>
          </cell>
          <cell r="B12">
            <v>1</v>
          </cell>
          <cell r="C12">
            <v>6.5000000000000002E-2</v>
          </cell>
          <cell r="D12">
            <v>0.1</v>
          </cell>
          <cell r="E12">
            <v>0.14000000000000001</v>
          </cell>
          <cell r="F12">
            <v>0.19</v>
          </cell>
          <cell r="G12">
            <v>0.19</v>
          </cell>
          <cell r="H12">
            <v>0.19</v>
          </cell>
          <cell r="I12">
            <v>0.08</v>
          </cell>
          <cell r="J12">
            <v>4.500000000000004E-2</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row>
        <row r="13">
          <cell r="A13">
            <v>9</v>
          </cell>
          <cell r="B13">
            <v>1</v>
          </cell>
          <cell r="C13">
            <v>0.05</v>
          </cell>
          <cell r="D13">
            <v>0.09</v>
          </cell>
          <cell r="E13">
            <v>0.13</v>
          </cell>
          <cell r="F13">
            <v>0.16</v>
          </cell>
          <cell r="G13">
            <v>0.16</v>
          </cell>
          <cell r="H13">
            <v>0.16</v>
          </cell>
          <cell r="I13">
            <v>0.12</v>
          </cell>
          <cell r="J13">
            <v>0.08</v>
          </cell>
          <cell r="K13">
            <v>4.9999999999999933E-2</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row>
        <row r="14">
          <cell r="A14">
            <v>10</v>
          </cell>
          <cell r="B14">
            <v>1</v>
          </cell>
          <cell r="C14">
            <v>0.05</v>
          </cell>
          <cell r="D14">
            <v>8.5000000000000006E-2</v>
          </cell>
          <cell r="E14">
            <v>0.125</v>
          </cell>
          <cell r="F14">
            <v>0.155</v>
          </cell>
          <cell r="G14">
            <v>0.155</v>
          </cell>
          <cell r="H14">
            <v>0.155</v>
          </cell>
          <cell r="I14">
            <v>0.11</v>
          </cell>
          <cell r="J14">
            <v>7.4999999999999997E-2</v>
          </cell>
          <cell r="K14">
            <v>0.06</v>
          </cell>
          <cell r="L14">
            <v>3.0000000000000027E-2</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row>
        <row r="15">
          <cell r="A15">
            <v>11</v>
          </cell>
          <cell r="B15">
            <v>1</v>
          </cell>
          <cell r="C15">
            <v>0.04</v>
          </cell>
          <cell r="D15">
            <v>0.06</v>
          </cell>
          <cell r="E15">
            <v>0.09</v>
          </cell>
          <cell r="F15">
            <v>0.12</v>
          </cell>
          <cell r="G15">
            <v>0.13500000000000001</v>
          </cell>
          <cell r="H15">
            <v>0.13500000000000001</v>
          </cell>
          <cell r="I15">
            <v>0.13500000000000001</v>
          </cell>
          <cell r="J15">
            <v>0.13</v>
          </cell>
          <cell r="K15">
            <v>0.08</v>
          </cell>
          <cell r="L15">
            <v>0.05</v>
          </cell>
          <cell r="M15">
            <v>2.4999999999999911E-2</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row>
        <row r="16">
          <cell r="A16">
            <v>12</v>
          </cell>
          <cell r="B16">
            <v>1</v>
          </cell>
          <cell r="C16">
            <v>1.4999999999999999E-2</v>
          </cell>
          <cell r="D16">
            <v>0.05</v>
          </cell>
          <cell r="E16">
            <v>7.4999999999999997E-2</v>
          </cell>
          <cell r="F16">
            <v>9.5000000000000001E-2</v>
          </cell>
          <cell r="G16">
            <v>0.128</v>
          </cell>
          <cell r="H16">
            <v>0.128</v>
          </cell>
          <cell r="I16">
            <v>0.128</v>
          </cell>
          <cell r="J16">
            <v>0.128</v>
          </cell>
          <cell r="K16">
            <v>0.115</v>
          </cell>
          <cell r="L16">
            <v>0.08</v>
          </cell>
          <cell r="M16">
            <v>0.05</v>
          </cell>
          <cell r="N16">
            <v>8.0000000000000071E-3</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row>
        <row r="17">
          <cell r="A17">
            <v>13</v>
          </cell>
          <cell r="B17">
            <v>1</v>
          </cell>
          <cell r="C17">
            <v>0.02</v>
          </cell>
          <cell r="D17">
            <v>0.05</v>
          </cell>
          <cell r="E17">
            <v>0.08</v>
          </cell>
          <cell r="F17">
            <v>0.12</v>
          </cell>
          <cell r="G17">
            <v>0.12</v>
          </cell>
          <cell r="H17">
            <v>0.12</v>
          </cell>
          <cell r="I17">
            <v>0.12</v>
          </cell>
          <cell r="J17">
            <v>0.12</v>
          </cell>
          <cell r="K17">
            <v>0.1</v>
          </cell>
          <cell r="L17">
            <v>7.0000000000000007E-2</v>
          </cell>
          <cell r="M17">
            <v>0.05</v>
          </cell>
          <cell r="N17">
            <v>0.02</v>
          </cell>
          <cell r="O17">
            <v>1.0000000000000009E-2</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row>
        <row r="18">
          <cell r="A18">
            <v>14</v>
          </cell>
          <cell r="B18">
            <v>1</v>
          </cell>
          <cell r="C18">
            <v>2.5000000000000001E-2</v>
          </cell>
          <cell r="D18">
            <v>0.04</v>
          </cell>
          <cell r="E18">
            <v>0.06</v>
          </cell>
          <cell r="F18">
            <v>7.4999999999999997E-2</v>
          </cell>
          <cell r="G18">
            <v>0.11</v>
          </cell>
          <cell r="H18">
            <v>0.11</v>
          </cell>
          <cell r="I18">
            <v>0.11</v>
          </cell>
          <cell r="J18">
            <v>0.11</v>
          </cell>
          <cell r="K18">
            <v>0.11</v>
          </cell>
          <cell r="L18">
            <v>0.08</v>
          </cell>
          <cell r="M18">
            <v>7.0000000000000007E-2</v>
          </cell>
          <cell r="N18">
            <v>0.05</v>
          </cell>
          <cell r="O18">
            <v>0.03</v>
          </cell>
          <cell r="P18">
            <v>2.0000000000000018E-2</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row>
        <row r="19">
          <cell r="A19">
            <v>15</v>
          </cell>
          <cell r="B19">
            <v>1</v>
          </cell>
          <cell r="C19">
            <v>0.02</v>
          </cell>
          <cell r="D19">
            <v>0.04</v>
          </cell>
          <cell r="E19">
            <v>0.06</v>
          </cell>
          <cell r="F19">
            <v>7.0000000000000007E-2</v>
          </cell>
          <cell r="G19">
            <v>8.5000000000000006E-2</v>
          </cell>
          <cell r="H19">
            <v>0.1</v>
          </cell>
          <cell r="I19">
            <v>0.1</v>
          </cell>
          <cell r="J19">
            <v>0.1</v>
          </cell>
          <cell r="K19">
            <v>0.1</v>
          </cell>
          <cell r="L19">
            <v>0.1</v>
          </cell>
          <cell r="M19">
            <v>0.08</v>
          </cell>
          <cell r="N19">
            <v>0.06</v>
          </cell>
          <cell r="O19">
            <v>4.4999999999999998E-2</v>
          </cell>
          <cell r="P19">
            <v>2.5000000000000001E-2</v>
          </cell>
          <cell r="Q19">
            <v>1.5000000000000124E-2</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row>
        <row r="20">
          <cell r="A20">
            <v>16</v>
          </cell>
          <cell r="B20">
            <v>1</v>
          </cell>
          <cell r="C20">
            <v>0.02</v>
          </cell>
          <cell r="D20">
            <v>0.03</v>
          </cell>
          <cell r="E20">
            <v>4.4999999999999998E-2</v>
          </cell>
          <cell r="F20">
            <v>6.5000000000000002E-2</v>
          </cell>
          <cell r="G20">
            <v>0.09</v>
          </cell>
          <cell r="H20">
            <v>0.09</v>
          </cell>
          <cell r="I20">
            <v>0.09</v>
          </cell>
          <cell r="J20">
            <v>0.09</v>
          </cell>
          <cell r="K20">
            <v>0.09</v>
          </cell>
          <cell r="L20">
            <v>0.09</v>
          </cell>
          <cell r="M20">
            <v>0.08</v>
          </cell>
          <cell r="N20">
            <v>7.0000000000000007E-2</v>
          </cell>
          <cell r="O20">
            <v>5.5E-2</v>
          </cell>
          <cell r="P20">
            <v>4.4999999999999998E-2</v>
          </cell>
          <cell r="Q20">
            <v>0.03</v>
          </cell>
          <cell r="R20">
            <v>2.0000000000000018E-2</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row>
        <row r="21">
          <cell r="A21">
            <v>17</v>
          </cell>
          <cell r="B21">
            <v>1</v>
          </cell>
          <cell r="C21">
            <v>2.5000000000000001E-2</v>
          </cell>
          <cell r="D21">
            <v>3.5000000000000003E-2</v>
          </cell>
          <cell r="E21">
            <v>4.4999999999999998E-2</v>
          </cell>
          <cell r="F21">
            <v>0.06</v>
          </cell>
          <cell r="G21">
            <v>7.0000000000000007E-2</v>
          </cell>
          <cell r="H21">
            <v>0.08</v>
          </cell>
          <cell r="I21">
            <v>0.08</v>
          </cell>
          <cell r="J21">
            <v>0.08</v>
          </cell>
          <cell r="K21">
            <v>0.08</v>
          </cell>
          <cell r="L21">
            <v>0.08</v>
          </cell>
          <cell r="M21">
            <v>0.08</v>
          </cell>
          <cell r="N21">
            <v>0.08</v>
          </cell>
          <cell r="O21">
            <v>7.0000000000000007E-2</v>
          </cell>
          <cell r="P21">
            <v>5.5E-2</v>
          </cell>
          <cell r="Q21">
            <v>0.04</v>
          </cell>
          <cell r="R21">
            <v>2.5000000000000001E-2</v>
          </cell>
          <cell r="S21">
            <v>1.4999999999999902E-2</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row>
        <row r="22">
          <cell r="A22">
            <v>18</v>
          </cell>
          <cell r="B22">
            <v>1</v>
          </cell>
          <cell r="C22">
            <v>0.02</v>
          </cell>
          <cell r="D22">
            <v>0.03</v>
          </cell>
          <cell r="E22">
            <v>0.04</v>
          </cell>
          <cell r="F22">
            <v>0.06</v>
          </cell>
          <cell r="G22">
            <v>7.0000000000000007E-2</v>
          </cell>
          <cell r="H22">
            <v>0.08</v>
          </cell>
          <cell r="I22">
            <v>0.08</v>
          </cell>
          <cell r="J22">
            <v>0.08</v>
          </cell>
          <cell r="K22">
            <v>0.08</v>
          </cell>
          <cell r="L22">
            <v>0.08</v>
          </cell>
          <cell r="M22">
            <v>0.08</v>
          </cell>
          <cell r="N22">
            <v>0.08</v>
          </cell>
          <cell r="O22">
            <v>7.0000000000000007E-2</v>
          </cell>
          <cell r="P22">
            <v>5.5E-2</v>
          </cell>
          <cell r="Q22">
            <v>0.04</v>
          </cell>
          <cell r="R22">
            <v>2.5000000000000001E-2</v>
          </cell>
          <cell r="S22">
            <v>0.02</v>
          </cell>
          <cell r="T22">
            <v>1.0000000000000009E-2</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row>
        <row r="23">
          <cell r="A23">
            <v>19</v>
          </cell>
          <cell r="B23">
            <v>1</v>
          </cell>
          <cell r="C23">
            <v>1.4999999999999999E-2</v>
          </cell>
          <cell r="D23">
            <v>2.5000000000000001E-2</v>
          </cell>
          <cell r="E23">
            <v>3.5000000000000003E-2</v>
          </cell>
          <cell r="F23">
            <v>5.5E-2</v>
          </cell>
          <cell r="G23">
            <v>6.5000000000000002E-2</v>
          </cell>
          <cell r="H23">
            <v>7.4999999999999997E-2</v>
          </cell>
          <cell r="I23">
            <v>7.4999999999999997E-2</v>
          </cell>
          <cell r="J23">
            <v>7.4999999999999997E-2</v>
          </cell>
          <cell r="K23">
            <v>7.4999999999999997E-2</v>
          </cell>
          <cell r="L23">
            <v>7.4999999999999997E-2</v>
          </cell>
          <cell r="M23">
            <v>7.4999999999999997E-2</v>
          </cell>
          <cell r="N23">
            <v>7.4999999999999997E-2</v>
          </cell>
          <cell r="O23">
            <v>7.4999999999999997E-2</v>
          </cell>
          <cell r="P23">
            <v>0.06</v>
          </cell>
          <cell r="Q23">
            <v>0.05</v>
          </cell>
          <cell r="R23">
            <v>0.04</v>
          </cell>
          <cell r="S23">
            <v>0.03</v>
          </cell>
          <cell r="T23">
            <v>0.02</v>
          </cell>
          <cell r="U23">
            <v>4.9999999999998934E-3</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row>
        <row r="24">
          <cell r="A24">
            <v>20</v>
          </cell>
          <cell r="B24">
            <v>1</v>
          </cell>
          <cell r="C24">
            <v>1.4999999999999999E-2</v>
          </cell>
          <cell r="D24">
            <v>0.02</v>
          </cell>
          <cell r="E24">
            <v>0.03</v>
          </cell>
          <cell r="F24">
            <v>3.5000000000000003E-2</v>
          </cell>
          <cell r="G24">
            <v>4.4999999999999998E-2</v>
          </cell>
          <cell r="H24">
            <v>5.5E-2</v>
          </cell>
          <cell r="I24">
            <v>7.2999999999999995E-2</v>
          </cell>
          <cell r="J24">
            <v>7.2999999999999995E-2</v>
          </cell>
          <cell r="K24">
            <v>7.2999999999999995E-2</v>
          </cell>
          <cell r="L24">
            <v>7.2999999999999995E-2</v>
          </cell>
          <cell r="M24">
            <v>7.2999999999999995E-2</v>
          </cell>
          <cell r="N24">
            <v>7.2999999999999995E-2</v>
          </cell>
          <cell r="O24">
            <v>7.2999999999999995E-2</v>
          </cell>
          <cell r="P24">
            <v>7.2999999999999995E-2</v>
          </cell>
          <cell r="Q24">
            <v>7.0000000000000007E-2</v>
          </cell>
          <cell r="R24">
            <v>0.06</v>
          </cell>
          <cell r="S24">
            <v>0.04</v>
          </cell>
          <cell r="T24">
            <v>2.5000000000000001E-2</v>
          </cell>
          <cell r="U24">
            <v>1.4999999999999999E-2</v>
          </cell>
          <cell r="V24">
            <v>6.0000000000000053E-3</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row>
        <row r="25">
          <cell r="A25">
            <v>21</v>
          </cell>
          <cell r="B25">
            <v>1</v>
          </cell>
          <cell r="C25">
            <v>1.4E-2</v>
          </cell>
          <cell r="D25">
            <v>1.7999999999999999E-2</v>
          </cell>
          <cell r="E25">
            <v>2.8000000000000001E-2</v>
          </cell>
          <cell r="F25">
            <v>3.4000000000000002E-2</v>
          </cell>
          <cell r="G25">
            <v>4.3999999999999997E-2</v>
          </cell>
          <cell r="H25">
            <v>5.3999999999999999E-2</v>
          </cell>
          <cell r="I25">
            <v>7.1999999999999995E-2</v>
          </cell>
          <cell r="J25">
            <v>7.1999999999999995E-2</v>
          </cell>
          <cell r="K25">
            <v>7.1999999999999995E-2</v>
          </cell>
          <cell r="L25">
            <v>7.1999999999999995E-2</v>
          </cell>
          <cell r="M25">
            <v>7.1999999999999995E-2</v>
          </cell>
          <cell r="N25">
            <v>7.1999999999999995E-2</v>
          </cell>
          <cell r="O25">
            <v>7.1999999999999995E-2</v>
          </cell>
          <cell r="P25">
            <v>7.1999999999999995E-2</v>
          </cell>
          <cell r="Q25">
            <v>7.0000000000000007E-2</v>
          </cell>
          <cell r="R25">
            <v>5.5E-2</v>
          </cell>
          <cell r="S25">
            <v>4.4999999999999998E-2</v>
          </cell>
          <cell r="T25">
            <v>0.03</v>
          </cell>
          <cell r="U25">
            <v>1.7999999999999999E-2</v>
          </cell>
          <cell r="V25">
            <v>0.01</v>
          </cell>
          <cell r="W25">
            <v>4.0000000000000036E-3</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row>
        <row r="26">
          <cell r="A26">
            <v>22</v>
          </cell>
          <cell r="B26">
            <v>1</v>
          </cell>
          <cell r="C26">
            <v>1.2999999999999999E-2</v>
          </cell>
          <cell r="D26">
            <v>1.7000000000000001E-2</v>
          </cell>
          <cell r="E26">
            <v>2.7E-2</v>
          </cell>
          <cell r="F26">
            <v>3.3000000000000002E-2</v>
          </cell>
          <cell r="G26">
            <v>4.2999999999999997E-2</v>
          </cell>
          <cell r="H26">
            <v>5.2999999999999999E-2</v>
          </cell>
          <cell r="I26">
            <v>7.0000000000000007E-2</v>
          </cell>
          <cell r="J26">
            <v>7.0000000000000007E-2</v>
          </cell>
          <cell r="K26">
            <v>7.0000000000000007E-2</v>
          </cell>
          <cell r="L26">
            <v>7.0000000000000007E-2</v>
          </cell>
          <cell r="M26">
            <v>7.0000000000000007E-2</v>
          </cell>
          <cell r="N26">
            <v>7.0000000000000007E-2</v>
          </cell>
          <cell r="O26">
            <v>7.0000000000000007E-2</v>
          </cell>
          <cell r="P26">
            <v>7.0000000000000007E-2</v>
          </cell>
          <cell r="Q26">
            <v>7.0000000000000007E-2</v>
          </cell>
          <cell r="R26">
            <v>0.06</v>
          </cell>
          <cell r="S26">
            <v>4.4999999999999998E-2</v>
          </cell>
          <cell r="T26">
            <v>0.03</v>
          </cell>
          <cell r="U26">
            <v>0.02</v>
          </cell>
          <cell r="V26">
            <v>1.4999999999999999E-2</v>
          </cell>
          <cell r="W26">
            <v>0.01</v>
          </cell>
          <cell r="X26">
            <v>3.9999999999995595E-3</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row>
        <row r="27">
          <cell r="A27">
            <v>23</v>
          </cell>
          <cell r="B27">
            <v>1</v>
          </cell>
          <cell r="C27">
            <v>1.2E-2</v>
          </cell>
          <cell r="D27">
            <v>1.6E-2</v>
          </cell>
          <cell r="E27">
            <v>2.5999999999999999E-2</v>
          </cell>
          <cell r="F27">
            <v>3.2000000000000001E-2</v>
          </cell>
          <cell r="G27">
            <v>4.2000000000000003E-2</v>
          </cell>
          <cell r="H27">
            <v>5.1999999999999998E-2</v>
          </cell>
          <cell r="I27">
            <v>6.7000000000000004E-2</v>
          </cell>
          <cell r="J27">
            <v>6.7000000000000004E-2</v>
          </cell>
          <cell r="K27">
            <v>6.7000000000000004E-2</v>
          </cell>
          <cell r="L27">
            <v>6.7000000000000004E-2</v>
          </cell>
          <cell r="M27">
            <v>6.7000000000000004E-2</v>
          </cell>
          <cell r="N27">
            <v>6.7000000000000004E-2</v>
          </cell>
          <cell r="O27">
            <v>6.7000000000000004E-2</v>
          </cell>
          <cell r="P27">
            <v>6.7000000000000004E-2</v>
          </cell>
          <cell r="Q27">
            <v>6.7000000000000004E-2</v>
          </cell>
          <cell r="R27">
            <v>6.7000000000000004E-2</v>
          </cell>
          <cell r="S27">
            <v>5.5E-2</v>
          </cell>
          <cell r="T27">
            <v>3.5000000000000003E-2</v>
          </cell>
          <cell r="U27">
            <v>2.1999999999999999E-2</v>
          </cell>
          <cell r="V27">
            <v>1.4999999999999999E-2</v>
          </cell>
          <cell r="W27">
            <v>0.01</v>
          </cell>
          <cell r="X27">
            <v>8.0000000000000002E-3</v>
          </cell>
          <cell r="Y27">
            <v>5.0000000000000044E-3</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row>
        <row r="28">
          <cell r="A28">
            <v>24</v>
          </cell>
          <cell r="B28">
            <v>1</v>
          </cell>
          <cell r="C28">
            <v>0.01</v>
          </cell>
          <cell r="D28">
            <v>1.4E-2</v>
          </cell>
          <cell r="E28">
            <v>2.4E-2</v>
          </cell>
          <cell r="F28">
            <v>0.03</v>
          </cell>
          <cell r="G28">
            <v>0.04</v>
          </cell>
          <cell r="H28">
            <v>0.05</v>
          </cell>
          <cell r="I28">
            <v>6.4000000000000001E-2</v>
          </cell>
          <cell r="J28">
            <v>6.4000000000000001E-2</v>
          </cell>
          <cell r="K28">
            <v>6.4000000000000001E-2</v>
          </cell>
          <cell r="L28">
            <v>6.4000000000000001E-2</v>
          </cell>
          <cell r="M28">
            <v>6.4000000000000001E-2</v>
          </cell>
          <cell r="N28">
            <v>6.4000000000000001E-2</v>
          </cell>
          <cell r="O28">
            <v>6.4000000000000001E-2</v>
          </cell>
          <cell r="P28">
            <v>6.4000000000000001E-2</v>
          </cell>
          <cell r="Q28">
            <v>6.4000000000000001E-2</v>
          </cell>
          <cell r="R28">
            <v>6.4000000000000001E-2</v>
          </cell>
          <cell r="S28">
            <v>5.2999999999999999E-2</v>
          </cell>
          <cell r="T28">
            <v>4.2999999999999997E-2</v>
          </cell>
          <cell r="U28">
            <v>2.8000000000000001E-2</v>
          </cell>
          <cell r="V28">
            <v>2.3E-2</v>
          </cell>
          <cell r="W28">
            <v>1.7999999999999999E-2</v>
          </cell>
          <cell r="X28">
            <v>1.2999999999999999E-2</v>
          </cell>
          <cell r="Y28">
            <v>8.0000000000000002E-3</v>
          </cell>
          <cell r="Z28">
            <v>5.9999999999995612E-3</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row>
        <row r="29">
          <cell r="A29">
            <v>25</v>
          </cell>
          <cell r="B29">
            <v>1</v>
          </cell>
          <cell r="C29">
            <v>6.0000000000000001E-3</v>
          </cell>
          <cell r="D29">
            <v>1.2E-2</v>
          </cell>
          <cell r="E29">
            <v>1.9E-2</v>
          </cell>
          <cell r="F29">
            <v>2.7E-2</v>
          </cell>
          <cell r="G29">
            <v>3.5000000000000003E-2</v>
          </cell>
          <cell r="H29">
            <v>0.04</v>
          </cell>
          <cell r="I29">
            <v>4.5999999999999999E-2</v>
          </cell>
          <cell r="J29">
            <v>5.2999999999999999E-2</v>
          </cell>
          <cell r="K29">
            <v>5.8000000000000003E-2</v>
          </cell>
          <cell r="L29">
            <v>6.2E-2</v>
          </cell>
          <cell r="M29">
            <v>6.2E-2</v>
          </cell>
          <cell r="N29">
            <v>6.2E-2</v>
          </cell>
          <cell r="O29">
            <v>6.2E-2</v>
          </cell>
          <cell r="P29">
            <v>6.2E-2</v>
          </cell>
          <cell r="Q29">
            <v>6.2E-2</v>
          </cell>
          <cell r="R29">
            <v>6.2E-2</v>
          </cell>
          <cell r="S29">
            <v>5.8000000000000003E-2</v>
          </cell>
          <cell r="T29">
            <v>0.05</v>
          </cell>
          <cell r="U29">
            <v>4.4999999999999998E-2</v>
          </cell>
          <cell r="V29">
            <v>3.6999999999999998E-2</v>
          </cell>
          <cell r="W29">
            <v>0.03</v>
          </cell>
          <cell r="X29">
            <v>2.5000000000000001E-2</v>
          </cell>
          <cell r="Y29">
            <v>1.4E-2</v>
          </cell>
          <cell r="Z29">
            <v>7.0000000000000001E-3</v>
          </cell>
          <cell r="AA29">
            <v>3.9999999999995595E-3</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row>
        <row r="30">
          <cell r="A30">
            <v>26</v>
          </cell>
          <cell r="B30">
            <v>1</v>
          </cell>
          <cell r="C30">
            <v>5.0000000000000001E-3</v>
          </cell>
          <cell r="D30">
            <v>8.9999999999999993E-3</v>
          </cell>
          <cell r="E30">
            <v>1.6E-2</v>
          </cell>
          <cell r="F30">
            <v>2.1999999999999999E-2</v>
          </cell>
          <cell r="G30">
            <v>0.03</v>
          </cell>
          <cell r="H30">
            <v>3.5999999999999997E-2</v>
          </cell>
          <cell r="I30">
            <v>4.2000000000000003E-2</v>
          </cell>
          <cell r="J30">
            <v>4.7E-2</v>
          </cell>
          <cell r="K30">
            <v>5.5E-2</v>
          </cell>
          <cell r="L30">
            <v>0.06</v>
          </cell>
          <cell r="M30">
            <v>0.06</v>
          </cell>
          <cell r="N30">
            <v>0.06</v>
          </cell>
          <cell r="O30">
            <v>0.06</v>
          </cell>
          <cell r="P30">
            <v>0.06</v>
          </cell>
          <cell r="Q30">
            <v>0.06</v>
          </cell>
          <cell r="R30">
            <v>0.06</v>
          </cell>
          <cell r="S30">
            <v>0.06</v>
          </cell>
          <cell r="T30">
            <v>5.5E-2</v>
          </cell>
          <cell r="U30">
            <v>5.0999999999999997E-2</v>
          </cell>
          <cell r="V30">
            <v>4.4999999999999998E-2</v>
          </cell>
          <cell r="W30">
            <v>3.6999999999999998E-2</v>
          </cell>
          <cell r="X30">
            <v>2.9000000000000001E-2</v>
          </cell>
          <cell r="Y30">
            <v>0.02</v>
          </cell>
          <cell r="Z30">
            <v>1.2E-2</v>
          </cell>
          <cell r="AA30">
            <v>6.0000000000000001E-3</v>
          </cell>
          <cell r="AB30">
            <v>2.9999999999995586E-3</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row>
        <row r="31">
          <cell r="A31">
            <v>27</v>
          </cell>
          <cell r="B31">
            <v>1</v>
          </cell>
          <cell r="C31">
            <v>8.0000000000000002E-3</v>
          </cell>
          <cell r="D31">
            <v>1.2E-2</v>
          </cell>
          <cell r="E31">
            <v>2.1000000000000001E-2</v>
          </cell>
          <cell r="F31">
            <v>2.8000000000000001E-2</v>
          </cell>
          <cell r="G31">
            <v>3.7999999999999999E-2</v>
          </cell>
          <cell r="H31">
            <v>4.5999999999999999E-2</v>
          </cell>
          <cell r="I31">
            <v>5.5E-2</v>
          </cell>
          <cell r="J31">
            <v>5.7000000000000002E-2</v>
          </cell>
          <cell r="K31">
            <v>5.7000000000000002E-2</v>
          </cell>
          <cell r="L31">
            <v>5.7000000000000002E-2</v>
          </cell>
          <cell r="M31">
            <v>5.7000000000000002E-2</v>
          </cell>
          <cell r="N31">
            <v>5.7000000000000002E-2</v>
          </cell>
          <cell r="O31">
            <v>5.7000000000000002E-2</v>
          </cell>
          <cell r="P31">
            <v>5.7000000000000002E-2</v>
          </cell>
          <cell r="Q31">
            <v>5.7000000000000002E-2</v>
          </cell>
          <cell r="R31">
            <v>5.7000000000000002E-2</v>
          </cell>
          <cell r="S31">
            <v>5.7000000000000002E-2</v>
          </cell>
          <cell r="T31">
            <v>0.05</v>
          </cell>
          <cell r="U31">
            <v>4.4999999999999998E-2</v>
          </cell>
          <cell r="V31">
            <v>0.04</v>
          </cell>
          <cell r="W31">
            <v>0.03</v>
          </cell>
          <cell r="X31">
            <v>0.02</v>
          </cell>
          <cell r="Y31">
            <v>1.4999999999999999E-2</v>
          </cell>
          <cell r="Z31">
            <v>0.01</v>
          </cell>
          <cell r="AA31">
            <v>6.0000000000000001E-3</v>
          </cell>
          <cell r="AB31">
            <v>4.0000000000000001E-3</v>
          </cell>
          <cell r="AC31">
            <v>1.9999999999995577E-3</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row>
        <row r="32">
          <cell r="A32">
            <v>28</v>
          </cell>
          <cell r="B32">
            <v>1</v>
          </cell>
          <cell r="C32">
            <v>5.0000000000000001E-3</v>
          </cell>
          <cell r="D32">
            <v>0.01</v>
          </cell>
          <cell r="E32">
            <v>0.02</v>
          </cell>
          <cell r="F32">
            <v>2.5000000000000001E-2</v>
          </cell>
          <cell r="G32">
            <v>3.5000000000000003E-2</v>
          </cell>
          <cell r="H32">
            <v>4.2999999999999997E-2</v>
          </cell>
          <cell r="I32">
            <v>4.8000000000000001E-2</v>
          </cell>
          <cell r="J32">
            <v>5.7000000000000002E-2</v>
          </cell>
          <cell r="K32">
            <v>5.7000000000000002E-2</v>
          </cell>
          <cell r="L32">
            <v>5.7000000000000002E-2</v>
          </cell>
          <cell r="M32">
            <v>5.7000000000000002E-2</v>
          </cell>
          <cell r="N32">
            <v>5.7000000000000002E-2</v>
          </cell>
          <cell r="O32">
            <v>5.7000000000000002E-2</v>
          </cell>
          <cell r="P32">
            <v>5.7000000000000002E-2</v>
          </cell>
          <cell r="Q32">
            <v>5.7000000000000002E-2</v>
          </cell>
          <cell r="R32">
            <v>5.7000000000000002E-2</v>
          </cell>
          <cell r="S32">
            <v>5.7000000000000002E-2</v>
          </cell>
          <cell r="T32">
            <v>0.05</v>
          </cell>
          <cell r="U32">
            <v>0.04</v>
          </cell>
          <cell r="V32">
            <v>3.5000000000000003E-2</v>
          </cell>
          <cell r="W32">
            <v>0.03</v>
          </cell>
          <cell r="X32">
            <v>2.5000000000000001E-2</v>
          </cell>
          <cell r="Y32">
            <v>0.02</v>
          </cell>
          <cell r="Z32">
            <v>1.6E-2</v>
          </cell>
          <cell r="AA32">
            <v>1.2E-2</v>
          </cell>
          <cell r="AB32">
            <v>8.0000000000000002E-3</v>
          </cell>
          <cell r="AC32">
            <v>5.0000000000000001E-3</v>
          </cell>
          <cell r="AD32">
            <v>2.9999999999995586E-3</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row>
        <row r="33">
          <cell r="A33">
            <v>29</v>
          </cell>
          <cell r="B33">
            <v>1</v>
          </cell>
          <cell r="C33">
            <v>3.0000000000000001E-3</v>
          </cell>
          <cell r="D33">
            <v>7.0000000000000001E-3</v>
          </cell>
          <cell r="E33">
            <v>1.7000000000000001E-2</v>
          </cell>
          <cell r="F33">
            <v>2.1999999999999999E-2</v>
          </cell>
          <cell r="G33">
            <v>3.2000000000000001E-2</v>
          </cell>
          <cell r="H33">
            <v>0.04</v>
          </cell>
          <cell r="I33">
            <v>4.3999999999999997E-2</v>
          </cell>
          <cell r="J33">
            <v>5.2999999999999999E-2</v>
          </cell>
          <cell r="K33">
            <v>5.2999999999999999E-2</v>
          </cell>
          <cell r="L33">
            <v>5.2999999999999999E-2</v>
          </cell>
          <cell r="M33">
            <v>5.2999999999999999E-2</v>
          </cell>
          <cell r="N33">
            <v>5.2999999999999999E-2</v>
          </cell>
          <cell r="O33">
            <v>5.2999999999999999E-2</v>
          </cell>
          <cell r="P33">
            <v>5.2999999999999999E-2</v>
          </cell>
          <cell r="Q33">
            <v>5.2999999999999999E-2</v>
          </cell>
          <cell r="R33">
            <v>5.2999999999999999E-2</v>
          </cell>
          <cell r="S33">
            <v>5.2999999999999999E-2</v>
          </cell>
          <cell r="T33">
            <v>5.2999999999999999E-2</v>
          </cell>
          <cell r="U33">
            <v>4.8000000000000001E-2</v>
          </cell>
          <cell r="V33">
            <v>0.04</v>
          </cell>
          <cell r="W33">
            <v>3.7999999999999999E-2</v>
          </cell>
          <cell r="X33">
            <v>3.1E-2</v>
          </cell>
          <cell r="Y33">
            <v>2.7E-2</v>
          </cell>
          <cell r="Z33">
            <v>2.3E-2</v>
          </cell>
          <cell r="AA33">
            <v>1.7999999999999999E-2</v>
          </cell>
          <cell r="AB33">
            <v>1.2999999999999999E-2</v>
          </cell>
          <cell r="AC33">
            <v>7.0000000000000001E-3</v>
          </cell>
          <cell r="AD33">
            <v>4.0000000000000001E-3</v>
          </cell>
          <cell r="AE33">
            <v>2.9999999999996696E-3</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row>
        <row r="34">
          <cell r="A34">
            <v>30</v>
          </cell>
          <cell r="B34">
            <v>1</v>
          </cell>
          <cell r="C34">
            <v>2E-3</v>
          </cell>
          <cell r="D34">
            <v>5.0000000000000001E-3</v>
          </cell>
          <cell r="E34">
            <v>1.2E-2</v>
          </cell>
          <cell r="F34">
            <v>1.7000000000000001E-2</v>
          </cell>
          <cell r="G34">
            <v>2.3E-2</v>
          </cell>
          <cell r="H34">
            <v>2.7E-2</v>
          </cell>
          <cell r="I34">
            <v>3.5000000000000003E-2</v>
          </cell>
          <cell r="J34">
            <v>0.04</v>
          </cell>
          <cell r="K34">
            <v>4.4999999999999998E-2</v>
          </cell>
          <cell r="L34">
            <v>4.8000000000000001E-2</v>
          </cell>
          <cell r="M34">
            <v>0.05</v>
          </cell>
          <cell r="N34">
            <v>5.0999999999999997E-2</v>
          </cell>
          <cell r="O34">
            <v>5.0999999999999997E-2</v>
          </cell>
          <cell r="P34">
            <v>5.0999999999999997E-2</v>
          </cell>
          <cell r="Q34">
            <v>5.0999999999999997E-2</v>
          </cell>
          <cell r="R34">
            <v>5.0999999999999997E-2</v>
          </cell>
          <cell r="S34">
            <v>5.0999999999999997E-2</v>
          </cell>
          <cell r="T34">
            <v>5.0999999999999997E-2</v>
          </cell>
          <cell r="U34">
            <v>5.0999999999999997E-2</v>
          </cell>
          <cell r="V34">
            <v>4.5999999999999999E-2</v>
          </cell>
          <cell r="W34">
            <v>4.2999999999999997E-2</v>
          </cell>
          <cell r="X34">
            <v>0.04</v>
          </cell>
          <cell r="Y34">
            <v>3.5999999999999997E-2</v>
          </cell>
          <cell r="Z34">
            <v>3.3000000000000002E-2</v>
          </cell>
          <cell r="AA34">
            <v>2.8000000000000001E-2</v>
          </cell>
          <cell r="AB34">
            <v>2.5000000000000001E-2</v>
          </cell>
          <cell r="AC34">
            <v>1.7999999999999999E-2</v>
          </cell>
          <cell r="AD34">
            <v>1.2E-2</v>
          </cell>
          <cell r="AE34">
            <v>5.0000000000000001E-3</v>
          </cell>
          <cell r="AF34">
            <v>1.9999999999995577E-3</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row>
        <row r="35">
          <cell r="A35">
            <v>31</v>
          </cell>
          <cell r="B35">
            <v>1</v>
          </cell>
          <cell r="C35">
            <v>2E-3</v>
          </cell>
          <cell r="D35">
            <v>4.0000000000000001E-3</v>
          </cell>
          <cell r="E35">
            <v>1.0999999999999999E-2</v>
          </cell>
          <cell r="F35">
            <v>1.4999999999999999E-2</v>
          </cell>
          <cell r="G35">
            <v>0.02</v>
          </cell>
          <cell r="H35">
            <v>2.4E-2</v>
          </cell>
          <cell r="I35">
            <v>3.3000000000000002E-2</v>
          </cell>
          <cell r="J35">
            <v>3.6999999999999998E-2</v>
          </cell>
          <cell r="K35">
            <v>4.2000000000000003E-2</v>
          </cell>
          <cell r="L35">
            <v>4.7E-2</v>
          </cell>
          <cell r="M35">
            <v>4.8000000000000001E-2</v>
          </cell>
          <cell r="N35">
            <v>4.8000000000000001E-2</v>
          </cell>
          <cell r="O35">
            <v>4.8000000000000001E-2</v>
          </cell>
          <cell r="P35">
            <v>4.8000000000000001E-2</v>
          </cell>
          <cell r="Q35">
            <v>4.8000000000000001E-2</v>
          </cell>
          <cell r="R35">
            <v>4.8000000000000001E-2</v>
          </cell>
          <cell r="S35">
            <v>4.8000000000000001E-2</v>
          </cell>
          <cell r="T35">
            <v>4.8000000000000001E-2</v>
          </cell>
          <cell r="U35">
            <v>4.8000000000000001E-2</v>
          </cell>
          <cell r="V35">
            <v>4.8000000000000001E-2</v>
          </cell>
          <cell r="W35">
            <v>4.8000000000000001E-2</v>
          </cell>
          <cell r="X35">
            <v>4.5999999999999999E-2</v>
          </cell>
          <cell r="Y35">
            <v>0.04</v>
          </cell>
          <cell r="Z35">
            <v>3.5000000000000003E-2</v>
          </cell>
          <cell r="AA35">
            <v>0.03</v>
          </cell>
          <cell r="AB35">
            <v>2.5999999999999999E-2</v>
          </cell>
          <cell r="AC35">
            <v>2.3E-2</v>
          </cell>
          <cell r="AD35">
            <v>0.02</v>
          </cell>
          <cell r="AE35">
            <v>1.0999999999999999E-2</v>
          </cell>
          <cell r="AF35">
            <v>4.0000000000000001E-3</v>
          </cell>
          <cell r="AG35">
            <v>1.9999999999995577E-3</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row>
        <row r="36">
          <cell r="A36">
            <v>32</v>
          </cell>
          <cell r="B36">
            <v>1</v>
          </cell>
          <cell r="C36">
            <v>2E-3</v>
          </cell>
          <cell r="D36">
            <v>3.0000000000000001E-3</v>
          </cell>
          <cell r="E36">
            <v>0.01</v>
          </cell>
          <cell r="F36">
            <v>1.2999999999999999E-2</v>
          </cell>
          <cell r="G36">
            <v>0.02</v>
          </cell>
          <cell r="H36">
            <v>2.5999999999999999E-2</v>
          </cell>
          <cell r="I36">
            <v>3.2000000000000001E-2</v>
          </cell>
          <cell r="J36">
            <v>3.5999999999999997E-2</v>
          </cell>
          <cell r="K36">
            <v>0.04</v>
          </cell>
          <cell r="L36">
            <v>4.2000000000000003E-2</v>
          </cell>
          <cell r="M36">
            <v>4.5999999999999999E-2</v>
          </cell>
          <cell r="N36">
            <v>4.5999999999999999E-2</v>
          </cell>
          <cell r="O36">
            <v>4.5999999999999999E-2</v>
          </cell>
          <cell r="P36">
            <v>4.5999999999999999E-2</v>
          </cell>
          <cell r="Q36">
            <v>4.5999999999999999E-2</v>
          </cell>
          <cell r="R36">
            <v>4.5999999999999999E-2</v>
          </cell>
          <cell r="S36">
            <v>4.5999999999999999E-2</v>
          </cell>
          <cell r="T36">
            <v>4.5999999999999999E-2</v>
          </cell>
          <cell r="U36">
            <v>4.5999999999999999E-2</v>
          </cell>
          <cell r="V36">
            <v>4.5999999999999999E-2</v>
          </cell>
          <cell r="W36">
            <v>4.5999999999999999E-2</v>
          </cell>
          <cell r="X36">
            <v>4.5999999999999999E-2</v>
          </cell>
          <cell r="Y36">
            <v>4.4999999999999998E-2</v>
          </cell>
          <cell r="Z36">
            <v>3.9E-2</v>
          </cell>
          <cell r="AA36">
            <v>3.3000000000000002E-2</v>
          </cell>
          <cell r="AB36">
            <v>2.9000000000000001E-2</v>
          </cell>
          <cell r="AC36">
            <v>2.5000000000000001E-2</v>
          </cell>
          <cell r="AD36">
            <v>0.02</v>
          </cell>
          <cell r="AE36">
            <v>1.7999999999999999E-2</v>
          </cell>
          <cell r="AF36">
            <v>1.0999999999999999E-2</v>
          </cell>
          <cell r="AG36">
            <v>3.0000000000000001E-3</v>
          </cell>
          <cell r="AH36">
            <v>9.9999999999966782E-4</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row>
        <row r="37">
          <cell r="A37">
            <v>33</v>
          </cell>
          <cell r="B37">
            <v>1</v>
          </cell>
          <cell r="C37">
            <v>1E-3</v>
          </cell>
          <cell r="D37">
            <v>3.0000000000000001E-3</v>
          </cell>
          <cell r="E37">
            <v>8.9999999999999993E-3</v>
          </cell>
          <cell r="F37">
            <v>1.2999999999999999E-2</v>
          </cell>
          <cell r="G37">
            <v>0.02</v>
          </cell>
          <cell r="H37">
            <v>2.5000000000000001E-2</v>
          </cell>
          <cell r="I37">
            <v>3.1E-2</v>
          </cell>
          <cell r="J37">
            <v>3.4000000000000002E-2</v>
          </cell>
          <cell r="K37">
            <v>0.04</v>
          </cell>
          <cell r="L37">
            <v>4.2000000000000003E-2</v>
          </cell>
          <cell r="M37">
            <v>4.2999999999999997E-2</v>
          </cell>
          <cell r="N37">
            <v>4.3999999999999997E-2</v>
          </cell>
          <cell r="O37">
            <v>4.3999999999999997E-2</v>
          </cell>
          <cell r="P37">
            <v>4.3999999999999997E-2</v>
          </cell>
          <cell r="Q37">
            <v>4.3999999999999997E-2</v>
          </cell>
          <cell r="R37">
            <v>4.3999999999999997E-2</v>
          </cell>
          <cell r="S37">
            <v>4.3999999999999997E-2</v>
          </cell>
          <cell r="T37">
            <v>4.3999999999999997E-2</v>
          </cell>
          <cell r="U37">
            <v>4.3999999999999997E-2</v>
          </cell>
          <cell r="V37">
            <v>4.3999999999999997E-2</v>
          </cell>
          <cell r="W37">
            <v>4.3999999999999997E-2</v>
          </cell>
          <cell r="X37">
            <v>4.3999999999999997E-2</v>
          </cell>
          <cell r="Y37">
            <v>4.3999999999999997E-2</v>
          </cell>
          <cell r="Z37">
            <v>4.2000000000000003E-2</v>
          </cell>
          <cell r="AA37">
            <v>3.5000000000000003E-2</v>
          </cell>
          <cell r="AB37">
            <v>3.2000000000000001E-2</v>
          </cell>
          <cell r="AC37">
            <v>2.7E-2</v>
          </cell>
          <cell r="AD37">
            <v>2.4E-2</v>
          </cell>
          <cell r="AE37">
            <v>1.9E-2</v>
          </cell>
          <cell r="AF37">
            <v>1.7000000000000001E-2</v>
          </cell>
          <cell r="AG37">
            <v>0.01</v>
          </cell>
          <cell r="AH37">
            <v>4.0000000000000001E-3</v>
          </cell>
          <cell r="AI37">
            <v>9.9999999999966782E-4</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row>
        <row r="38">
          <cell r="A38">
            <v>34</v>
          </cell>
          <cell r="B38">
            <v>1</v>
          </cell>
          <cell r="C38">
            <v>1E-3</v>
          </cell>
          <cell r="D38">
            <v>3.0000000000000001E-3</v>
          </cell>
          <cell r="E38">
            <v>8.0000000000000002E-3</v>
          </cell>
          <cell r="F38">
            <v>1.2E-2</v>
          </cell>
          <cell r="G38">
            <v>1.7999999999999999E-2</v>
          </cell>
          <cell r="H38">
            <v>2.3E-2</v>
          </cell>
          <cell r="I38">
            <v>2.9000000000000001E-2</v>
          </cell>
          <cell r="J38">
            <v>3.1E-2</v>
          </cell>
          <cell r="K38">
            <v>3.6999999999999998E-2</v>
          </cell>
          <cell r="L38">
            <v>4.1000000000000002E-2</v>
          </cell>
          <cell r="M38">
            <v>4.2000000000000003E-2</v>
          </cell>
          <cell r="N38">
            <v>4.2000000000000003E-2</v>
          </cell>
          <cell r="O38">
            <v>4.2000000000000003E-2</v>
          </cell>
          <cell r="P38">
            <v>4.2000000000000003E-2</v>
          </cell>
          <cell r="Q38">
            <v>4.2000000000000003E-2</v>
          </cell>
          <cell r="R38">
            <v>4.2000000000000003E-2</v>
          </cell>
          <cell r="S38">
            <v>4.2000000000000003E-2</v>
          </cell>
          <cell r="T38">
            <v>4.2000000000000003E-2</v>
          </cell>
          <cell r="U38">
            <v>4.2000000000000003E-2</v>
          </cell>
          <cell r="V38">
            <v>4.2000000000000003E-2</v>
          </cell>
          <cell r="W38">
            <v>4.2000000000000003E-2</v>
          </cell>
          <cell r="X38">
            <v>4.2000000000000003E-2</v>
          </cell>
          <cell r="Y38">
            <v>4.2000000000000003E-2</v>
          </cell>
          <cell r="Z38">
            <v>4.2000000000000003E-2</v>
          </cell>
          <cell r="AA38">
            <v>4.1000000000000002E-2</v>
          </cell>
          <cell r="AB38">
            <v>3.6999999999999998E-2</v>
          </cell>
          <cell r="AC38">
            <v>3.1E-2</v>
          </cell>
          <cell r="AD38">
            <v>2.7E-2</v>
          </cell>
          <cell r="AE38">
            <v>2.3E-2</v>
          </cell>
          <cell r="AF38">
            <v>0.02</v>
          </cell>
          <cell r="AG38">
            <v>1.4999999999999999E-2</v>
          </cell>
          <cell r="AH38">
            <v>8.9999999999999993E-3</v>
          </cell>
          <cell r="AI38">
            <v>4.0000000000000001E-3</v>
          </cell>
          <cell r="AJ38">
            <v>1.9999999999996687E-3</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row>
        <row r="39">
          <cell r="A39">
            <v>35</v>
          </cell>
          <cell r="B39">
            <v>1</v>
          </cell>
          <cell r="C39">
            <v>1E-3</v>
          </cell>
          <cell r="D39">
            <v>3.0000000000000001E-3</v>
          </cell>
          <cell r="E39">
            <v>8.9999999999999993E-3</v>
          </cell>
          <cell r="F39">
            <v>1.2E-2</v>
          </cell>
          <cell r="G39">
            <v>1.7000000000000001E-2</v>
          </cell>
          <cell r="H39">
            <v>2.1999999999999999E-2</v>
          </cell>
          <cell r="I39">
            <v>2.8000000000000001E-2</v>
          </cell>
          <cell r="J39">
            <v>3.1E-2</v>
          </cell>
          <cell r="K39">
            <v>3.5999999999999997E-2</v>
          </cell>
          <cell r="L39">
            <v>0.04</v>
          </cell>
          <cell r="M39">
            <v>4.1000000000000002E-2</v>
          </cell>
          <cell r="N39">
            <v>4.1000000000000002E-2</v>
          </cell>
          <cell r="O39">
            <v>4.1000000000000002E-2</v>
          </cell>
          <cell r="P39">
            <v>4.1000000000000002E-2</v>
          </cell>
          <cell r="Q39">
            <v>4.1000000000000002E-2</v>
          </cell>
          <cell r="R39">
            <v>4.1000000000000002E-2</v>
          </cell>
          <cell r="S39">
            <v>4.1000000000000002E-2</v>
          </cell>
          <cell r="T39">
            <v>4.1000000000000002E-2</v>
          </cell>
          <cell r="U39">
            <v>4.1000000000000002E-2</v>
          </cell>
          <cell r="V39">
            <v>4.1000000000000002E-2</v>
          </cell>
          <cell r="W39">
            <v>4.1000000000000002E-2</v>
          </cell>
          <cell r="X39">
            <v>4.1000000000000002E-2</v>
          </cell>
          <cell r="Y39">
            <v>4.1000000000000002E-2</v>
          </cell>
          <cell r="Z39">
            <v>4.1000000000000002E-2</v>
          </cell>
          <cell r="AA39">
            <v>4.1000000000000002E-2</v>
          </cell>
          <cell r="AB39">
            <v>3.6999999999999998E-2</v>
          </cell>
          <cell r="AC39">
            <v>3.3000000000000002E-2</v>
          </cell>
          <cell r="AD39">
            <v>2.9000000000000001E-2</v>
          </cell>
          <cell r="AE39">
            <v>2.4E-2</v>
          </cell>
          <cell r="AF39">
            <v>2.1999999999999999E-2</v>
          </cell>
          <cell r="AG39">
            <v>1.7000000000000001E-2</v>
          </cell>
          <cell r="AH39">
            <v>1.2E-2</v>
          </cell>
          <cell r="AI39">
            <v>7.0000000000000001E-3</v>
          </cell>
          <cell r="AJ39">
            <v>3.0000000000000001E-3</v>
          </cell>
          <cell r="AK39">
            <v>1.9999999999996687E-3</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row>
        <row r="40">
          <cell r="A40">
            <v>36</v>
          </cell>
          <cell r="B40">
            <v>1</v>
          </cell>
          <cell r="C40">
            <v>1E-3</v>
          </cell>
          <cell r="D40">
            <v>4.0000000000000001E-3</v>
          </cell>
          <cell r="E40">
            <v>8.0000000000000002E-3</v>
          </cell>
          <cell r="F40">
            <v>1.2999999999999999E-2</v>
          </cell>
          <cell r="G40">
            <v>1.7000000000000001E-2</v>
          </cell>
          <cell r="H40">
            <v>2.3E-2</v>
          </cell>
          <cell r="I40">
            <v>2.8000000000000001E-2</v>
          </cell>
          <cell r="J40">
            <v>3.1E-2</v>
          </cell>
          <cell r="K40">
            <v>3.5999999999999997E-2</v>
          </cell>
          <cell r="L40">
            <v>3.6999999999999998E-2</v>
          </cell>
          <cell r="M40">
            <v>3.9E-2</v>
          </cell>
          <cell r="N40">
            <v>3.9E-2</v>
          </cell>
          <cell r="O40">
            <v>3.9E-2</v>
          </cell>
          <cell r="P40">
            <v>3.9E-2</v>
          </cell>
          <cell r="Q40">
            <v>3.9E-2</v>
          </cell>
          <cell r="R40">
            <v>3.9E-2</v>
          </cell>
          <cell r="S40">
            <v>3.9E-2</v>
          </cell>
          <cell r="T40">
            <v>3.9E-2</v>
          </cell>
          <cell r="U40">
            <v>3.9E-2</v>
          </cell>
          <cell r="V40">
            <v>3.9E-2</v>
          </cell>
          <cell r="W40">
            <v>3.9E-2</v>
          </cell>
          <cell r="X40">
            <v>3.9E-2</v>
          </cell>
          <cell r="Y40">
            <v>3.9E-2</v>
          </cell>
          <cell r="Z40">
            <v>3.9E-2</v>
          </cell>
          <cell r="AA40">
            <v>3.9E-2</v>
          </cell>
          <cell r="AB40">
            <v>3.6999999999999998E-2</v>
          </cell>
          <cell r="AC40">
            <v>3.5000000000000003E-2</v>
          </cell>
          <cell r="AD40">
            <v>3.1E-2</v>
          </cell>
          <cell r="AE40">
            <v>2.5999999999999999E-2</v>
          </cell>
          <cell r="AF40">
            <v>2.5000000000000001E-2</v>
          </cell>
          <cell r="AG40">
            <v>0.02</v>
          </cell>
          <cell r="AH40">
            <v>1.6E-2</v>
          </cell>
          <cell r="AI40">
            <v>1.2999999999999999E-2</v>
          </cell>
          <cell r="AJ40">
            <v>8.0000000000000002E-3</v>
          </cell>
          <cell r="AK40">
            <v>4.0000000000000001E-3</v>
          </cell>
          <cell r="AL40">
            <v>1.9999999999996687E-3</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row>
        <row r="41">
          <cell r="A41">
            <v>37</v>
          </cell>
          <cell r="B41">
            <v>1</v>
          </cell>
          <cell r="C41">
            <v>1E-3</v>
          </cell>
          <cell r="D41">
            <v>4.0000000000000001E-3</v>
          </cell>
          <cell r="E41">
            <v>8.0000000000000002E-3</v>
          </cell>
          <cell r="F41">
            <v>1.2999999999999999E-2</v>
          </cell>
          <cell r="G41">
            <v>1.7000000000000001E-2</v>
          </cell>
          <cell r="H41">
            <v>2.3E-2</v>
          </cell>
          <cell r="I41">
            <v>2.7E-2</v>
          </cell>
          <cell r="J41">
            <v>0.03</v>
          </cell>
          <cell r="K41">
            <v>3.1E-2</v>
          </cell>
          <cell r="L41">
            <v>3.5999999999999997E-2</v>
          </cell>
          <cell r="M41">
            <v>3.6999999999999998E-2</v>
          </cell>
          <cell r="N41">
            <v>3.7999999999999999E-2</v>
          </cell>
          <cell r="O41">
            <v>3.7999999999999999E-2</v>
          </cell>
          <cell r="P41">
            <v>3.7999999999999999E-2</v>
          </cell>
          <cell r="Q41">
            <v>3.7999999999999999E-2</v>
          </cell>
          <cell r="R41">
            <v>3.7999999999999999E-2</v>
          </cell>
          <cell r="S41">
            <v>3.7999999999999999E-2</v>
          </cell>
          <cell r="T41">
            <v>3.7999999999999999E-2</v>
          </cell>
          <cell r="U41">
            <v>3.7999999999999999E-2</v>
          </cell>
          <cell r="V41">
            <v>3.7999999999999999E-2</v>
          </cell>
          <cell r="W41">
            <v>3.7999999999999999E-2</v>
          </cell>
          <cell r="X41">
            <v>3.7999999999999999E-2</v>
          </cell>
          <cell r="Y41">
            <v>3.7999999999999999E-2</v>
          </cell>
          <cell r="Z41">
            <v>3.7999999999999999E-2</v>
          </cell>
          <cell r="AA41">
            <v>3.7999999999999999E-2</v>
          </cell>
          <cell r="AB41">
            <v>3.7999999999999999E-2</v>
          </cell>
          <cell r="AC41">
            <v>3.5999999999999997E-2</v>
          </cell>
          <cell r="AD41">
            <v>3.2000000000000001E-2</v>
          </cell>
          <cell r="AE41">
            <v>2.7E-2</v>
          </cell>
          <cell r="AF41">
            <v>2.5000000000000001E-2</v>
          </cell>
          <cell r="AG41">
            <v>2.1999999999999999E-2</v>
          </cell>
          <cell r="AH41">
            <v>1.9E-2</v>
          </cell>
          <cell r="AI41">
            <v>1.7000000000000001E-2</v>
          </cell>
          <cell r="AJ41">
            <v>1.4E-2</v>
          </cell>
          <cell r="AK41">
            <v>7.0000000000000001E-3</v>
          </cell>
          <cell r="AL41">
            <v>3.0000000000000001E-3</v>
          </cell>
          <cell r="AM41">
            <v>9.9999999999966782E-4</v>
          </cell>
          <cell r="AN41">
            <v>0</v>
          </cell>
          <cell r="AO41">
            <v>0</v>
          </cell>
          <cell r="AP41">
            <v>0</v>
          </cell>
          <cell r="AQ41">
            <v>0</v>
          </cell>
          <cell r="AR41">
            <v>0</v>
          </cell>
          <cell r="AS41">
            <v>0</v>
          </cell>
          <cell r="AT41">
            <v>0</v>
          </cell>
          <cell r="AU41">
            <v>0</v>
          </cell>
          <cell r="AV41">
            <v>0</v>
          </cell>
          <cell r="AW41">
            <v>0</v>
          </cell>
          <cell r="AX41">
            <v>0</v>
          </cell>
          <cell r="AY41">
            <v>0</v>
          </cell>
          <cell r="AZ41">
            <v>0</v>
          </cell>
        </row>
        <row r="42">
          <cell r="A42">
            <v>38</v>
          </cell>
          <cell r="B42">
            <v>1</v>
          </cell>
          <cell r="C42">
            <v>1E-3</v>
          </cell>
          <cell r="D42">
            <v>3.0000000000000001E-3</v>
          </cell>
          <cell r="E42">
            <v>7.0000000000000001E-3</v>
          </cell>
          <cell r="F42">
            <v>1.2E-2</v>
          </cell>
          <cell r="G42">
            <v>1.6E-2</v>
          </cell>
          <cell r="H42">
            <v>0.02</v>
          </cell>
          <cell r="I42">
            <v>2.5000000000000001E-2</v>
          </cell>
          <cell r="J42">
            <v>2.8000000000000001E-2</v>
          </cell>
          <cell r="K42">
            <v>3.1E-2</v>
          </cell>
          <cell r="L42">
            <v>3.3000000000000002E-2</v>
          </cell>
          <cell r="M42">
            <v>3.5000000000000003E-2</v>
          </cell>
          <cell r="N42">
            <v>3.6999999999999998E-2</v>
          </cell>
          <cell r="O42">
            <v>3.6999999999999998E-2</v>
          </cell>
          <cell r="P42">
            <v>3.6999999999999998E-2</v>
          </cell>
          <cell r="Q42">
            <v>3.6999999999999998E-2</v>
          </cell>
          <cell r="R42">
            <v>3.6999999999999998E-2</v>
          </cell>
          <cell r="S42">
            <v>3.6999999999999998E-2</v>
          </cell>
          <cell r="T42">
            <v>3.6999999999999998E-2</v>
          </cell>
          <cell r="U42">
            <v>3.6999999999999998E-2</v>
          </cell>
          <cell r="V42">
            <v>3.6999999999999998E-2</v>
          </cell>
          <cell r="W42">
            <v>3.6999999999999998E-2</v>
          </cell>
          <cell r="X42">
            <v>3.6999999999999998E-2</v>
          </cell>
          <cell r="Y42">
            <v>3.6999999999999998E-2</v>
          </cell>
          <cell r="Z42">
            <v>3.6999999999999998E-2</v>
          </cell>
          <cell r="AA42">
            <v>3.6999999999999998E-2</v>
          </cell>
          <cell r="AB42">
            <v>3.6999999999999998E-2</v>
          </cell>
          <cell r="AC42">
            <v>3.6999999999999998E-2</v>
          </cell>
          <cell r="AD42">
            <v>3.2000000000000001E-2</v>
          </cell>
          <cell r="AE42">
            <v>2.9000000000000001E-2</v>
          </cell>
          <cell r="AF42">
            <v>2.7E-2</v>
          </cell>
          <cell r="AG42">
            <v>2.4E-2</v>
          </cell>
          <cell r="AH42">
            <v>2.1999999999999999E-2</v>
          </cell>
          <cell r="AI42">
            <v>1.9E-2</v>
          </cell>
          <cell r="AJ42">
            <v>1.6E-2</v>
          </cell>
          <cell r="AK42">
            <v>1.4E-2</v>
          </cell>
          <cell r="AL42">
            <v>8.0000000000000002E-3</v>
          </cell>
          <cell r="AM42">
            <v>4.0000000000000001E-3</v>
          </cell>
          <cell r="AN42">
            <v>1.9999999999996687E-3</v>
          </cell>
          <cell r="AO42">
            <v>0</v>
          </cell>
          <cell r="AP42">
            <v>0</v>
          </cell>
          <cell r="AQ42">
            <v>0</v>
          </cell>
          <cell r="AR42">
            <v>0</v>
          </cell>
          <cell r="AS42">
            <v>0</v>
          </cell>
          <cell r="AT42">
            <v>0</v>
          </cell>
          <cell r="AU42">
            <v>0</v>
          </cell>
          <cell r="AV42">
            <v>0</v>
          </cell>
          <cell r="AW42">
            <v>0</v>
          </cell>
          <cell r="AX42">
            <v>0</v>
          </cell>
          <cell r="AY42">
            <v>0</v>
          </cell>
          <cell r="AZ42">
            <v>0</v>
          </cell>
        </row>
        <row r="43">
          <cell r="A43">
            <v>39</v>
          </cell>
          <cell r="B43">
            <v>1</v>
          </cell>
          <cell r="C43">
            <v>1E-3</v>
          </cell>
          <cell r="D43">
            <v>3.0000000000000001E-3</v>
          </cell>
          <cell r="E43">
            <v>6.0000000000000001E-3</v>
          </cell>
          <cell r="F43">
            <v>1.0999999999999999E-2</v>
          </cell>
          <cell r="G43">
            <v>1.4999999999999999E-2</v>
          </cell>
          <cell r="H43">
            <v>1.7000000000000001E-2</v>
          </cell>
          <cell r="I43">
            <v>2.1000000000000001E-2</v>
          </cell>
          <cell r="J43">
            <v>2.5999999999999999E-2</v>
          </cell>
          <cell r="K43">
            <v>2.9000000000000001E-2</v>
          </cell>
          <cell r="L43">
            <v>3.1E-2</v>
          </cell>
          <cell r="M43">
            <v>3.3000000000000002E-2</v>
          </cell>
          <cell r="N43">
            <v>3.6999999999999998E-2</v>
          </cell>
          <cell r="O43">
            <v>3.6999999999999998E-2</v>
          </cell>
          <cell r="P43">
            <v>3.6999999999999998E-2</v>
          </cell>
          <cell r="Q43">
            <v>3.6999999999999998E-2</v>
          </cell>
          <cell r="R43">
            <v>3.6999999999999998E-2</v>
          </cell>
          <cell r="S43">
            <v>3.6999999999999998E-2</v>
          </cell>
          <cell r="T43">
            <v>3.6999999999999998E-2</v>
          </cell>
          <cell r="U43">
            <v>3.6999999999999998E-2</v>
          </cell>
          <cell r="V43">
            <v>3.6999999999999998E-2</v>
          </cell>
          <cell r="W43">
            <v>3.6999999999999998E-2</v>
          </cell>
          <cell r="X43">
            <v>3.6999999999999998E-2</v>
          </cell>
          <cell r="Y43">
            <v>3.6999999999999998E-2</v>
          </cell>
          <cell r="Z43">
            <v>3.6999999999999998E-2</v>
          </cell>
          <cell r="AA43">
            <v>3.6999999999999998E-2</v>
          </cell>
          <cell r="AB43">
            <v>3.6999999999999998E-2</v>
          </cell>
          <cell r="AC43">
            <v>3.6999999999999998E-2</v>
          </cell>
          <cell r="AD43">
            <v>3.4000000000000002E-2</v>
          </cell>
          <cell r="AE43">
            <v>3.1E-2</v>
          </cell>
          <cell r="AF43">
            <v>0.03</v>
          </cell>
          <cell r="AG43">
            <v>2.7E-2</v>
          </cell>
          <cell r="AH43">
            <v>2.1999999999999999E-2</v>
          </cell>
          <cell r="AI43">
            <v>1.9E-2</v>
          </cell>
          <cell r="AJ43">
            <v>1.6E-2</v>
          </cell>
          <cell r="AK43">
            <v>1.4E-2</v>
          </cell>
          <cell r="AL43">
            <v>1.0999999999999999E-2</v>
          </cell>
          <cell r="AM43">
            <v>7.0000000000000001E-3</v>
          </cell>
          <cell r="AN43">
            <v>3.0000000000000001E-3</v>
          </cell>
          <cell r="AO43">
            <v>9.9999999999966782E-4</v>
          </cell>
          <cell r="AP43">
            <v>0</v>
          </cell>
          <cell r="AQ43">
            <v>0</v>
          </cell>
          <cell r="AR43">
            <v>0</v>
          </cell>
          <cell r="AS43">
            <v>0</v>
          </cell>
          <cell r="AT43">
            <v>0</v>
          </cell>
          <cell r="AU43">
            <v>0</v>
          </cell>
          <cell r="AV43">
            <v>0</v>
          </cell>
          <cell r="AW43">
            <v>0</v>
          </cell>
          <cell r="AX43">
            <v>0</v>
          </cell>
          <cell r="AY43">
            <v>0</v>
          </cell>
          <cell r="AZ43">
            <v>0</v>
          </cell>
        </row>
        <row r="44">
          <cell r="A44">
            <v>40</v>
          </cell>
          <cell r="B44">
            <v>1</v>
          </cell>
          <cell r="C44">
            <v>1E-3</v>
          </cell>
          <cell r="D44">
            <v>2E-3</v>
          </cell>
          <cell r="E44">
            <v>5.0000000000000001E-3</v>
          </cell>
          <cell r="F44">
            <v>1.0999999999999999E-2</v>
          </cell>
          <cell r="G44">
            <v>1.2999999999999999E-2</v>
          </cell>
          <cell r="H44">
            <v>1.7000000000000001E-2</v>
          </cell>
          <cell r="I44">
            <v>2.1999999999999999E-2</v>
          </cell>
          <cell r="J44">
            <v>2.4E-2</v>
          </cell>
          <cell r="K44">
            <v>2.7E-2</v>
          </cell>
          <cell r="L44">
            <v>3.1E-2</v>
          </cell>
          <cell r="M44">
            <v>3.3000000000000002E-2</v>
          </cell>
          <cell r="N44">
            <v>3.5999999999999997E-2</v>
          </cell>
          <cell r="O44">
            <v>3.5999999999999997E-2</v>
          </cell>
          <cell r="P44">
            <v>3.5999999999999997E-2</v>
          </cell>
          <cell r="Q44">
            <v>3.5999999999999997E-2</v>
          </cell>
          <cell r="R44">
            <v>3.5999999999999997E-2</v>
          </cell>
          <cell r="S44">
            <v>3.5999999999999997E-2</v>
          </cell>
          <cell r="T44">
            <v>3.5999999999999997E-2</v>
          </cell>
          <cell r="U44">
            <v>3.5999999999999997E-2</v>
          </cell>
          <cell r="V44">
            <v>3.5999999999999997E-2</v>
          </cell>
          <cell r="W44">
            <v>3.5999999999999997E-2</v>
          </cell>
          <cell r="X44">
            <v>3.5999999999999997E-2</v>
          </cell>
          <cell r="Y44">
            <v>3.5999999999999997E-2</v>
          </cell>
          <cell r="Z44">
            <v>3.5999999999999997E-2</v>
          </cell>
          <cell r="AA44">
            <v>3.5999999999999997E-2</v>
          </cell>
          <cell r="AB44">
            <v>3.5999999999999997E-2</v>
          </cell>
          <cell r="AC44">
            <v>3.5999999999999997E-2</v>
          </cell>
          <cell r="AD44">
            <v>3.5999999999999997E-2</v>
          </cell>
          <cell r="AE44">
            <v>3.3000000000000002E-2</v>
          </cell>
          <cell r="AF44">
            <v>0.03</v>
          </cell>
          <cell r="AG44">
            <v>2.7E-2</v>
          </cell>
          <cell r="AH44">
            <v>2.4E-2</v>
          </cell>
          <cell r="AI44">
            <v>2.1999999999999999E-2</v>
          </cell>
          <cell r="AJ44">
            <v>1.7999999999999999E-2</v>
          </cell>
          <cell r="AK44">
            <v>1.6E-2</v>
          </cell>
          <cell r="AL44">
            <v>1.2999999999999999E-2</v>
          </cell>
          <cell r="AM44">
            <v>8.9999999999999993E-3</v>
          </cell>
          <cell r="AN44">
            <v>6.0000000000000001E-3</v>
          </cell>
          <cell r="AO44">
            <v>3.0000000000000001E-3</v>
          </cell>
          <cell r="AP44">
            <v>9.9999999999966782E-4</v>
          </cell>
          <cell r="AQ44">
            <v>0</v>
          </cell>
          <cell r="AR44">
            <v>0</v>
          </cell>
          <cell r="AS44">
            <v>0</v>
          </cell>
          <cell r="AT44">
            <v>0</v>
          </cell>
          <cell r="AU44">
            <v>0</v>
          </cell>
          <cell r="AV44">
            <v>0</v>
          </cell>
          <cell r="AW44">
            <v>0</v>
          </cell>
          <cell r="AX44">
            <v>0</v>
          </cell>
          <cell r="AY44">
            <v>0</v>
          </cell>
          <cell r="AZ44">
            <v>0</v>
          </cell>
        </row>
        <row r="45">
          <cell r="A45">
            <v>41</v>
          </cell>
          <cell r="B45">
            <v>1</v>
          </cell>
          <cell r="C45">
            <v>5.0000000000000001E-4</v>
          </cell>
          <cell r="D45">
            <v>2E-3</v>
          </cell>
          <cell r="E45">
            <v>6.0000000000000001E-3</v>
          </cell>
          <cell r="F45">
            <v>8.9999999999999993E-3</v>
          </cell>
          <cell r="G45">
            <v>1.0999999999999999E-2</v>
          </cell>
          <cell r="H45">
            <v>1.4999999999999999E-2</v>
          </cell>
          <cell r="I45">
            <v>1.7999999999999999E-2</v>
          </cell>
          <cell r="J45">
            <v>2.1999999999999999E-2</v>
          </cell>
          <cell r="K45">
            <v>2.4E-2</v>
          </cell>
          <cell r="L45">
            <v>2.7E-2</v>
          </cell>
          <cell r="M45">
            <v>3.1E-2</v>
          </cell>
          <cell r="N45">
            <v>3.3000000000000002E-2</v>
          </cell>
          <cell r="O45">
            <v>3.4000000000000002E-2</v>
          </cell>
          <cell r="P45">
            <v>3.5000000000000003E-2</v>
          </cell>
          <cell r="Q45">
            <v>3.5000000000000003E-2</v>
          </cell>
          <cell r="R45">
            <v>3.5000000000000003E-2</v>
          </cell>
          <cell r="S45">
            <v>3.5000000000000003E-2</v>
          </cell>
          <cell r="T45">
            <v>3.5000000000000003E-2</v>
          </cell>
          <cell r="U45">
            <v>3.5000000000000003E-2</v>
          </cell>
          <cell r="V45">
            <v>3.5000000000000003E-2</v>
          </cell>
          <cell r="W45">
            <v>3.5000000000000003E-2</v>
          </cell>
          <cell r="X45">
            <v>3.5000000000000003E-2</v>
          </cell>
          <cell r="Y45">
            <v>3.5000000000000003E-2</v>
          </cell>
          <cell r="Z45">
            <v>3.5000000000000003E-2</v>
          </cell>
          <cell r="AA45">
            <v>3.5000000000000003E-2</v>
          </cell>
          <cell r="AB45">
            <v>3.5000000000000003E-2</v>
          </cell>
          <cell r="AC45">
            <v>3.5000000000000003E-2</v>
          </cell>
          <cell r="AD45">
            <v>3.5000000000000003E-2</v>
          </cell>
          <cell r="AE45">
            <v>3.4000000000000002E-2</v>
          </cell>
          <cell r="AF45">
            <v>3.3000000000000002E-2</v>
          </cell>
          <cell r="AG45">
            <v>0.03</v>
          </cell>
          <cell r="AH45">
            <v>2.8000000000000001E-2</v>
          </cell>
          <cell r="AI45">
            <v>2.5000000000000001E-2</v>
          </cell>
          <cell r="AJ45">
            <v>2.1999999999999999E-2</v>
          </cell>
          <cell r="AK45">
            <v>1.9E-2</v>
          </cell>
          <cell r="AL45">
            <v>1.7000000000000001E-2</v>
          </cell>
          <cell r="AM45">
            <v>1.2999999999999999E-2</v>
          </cell>
          <cell r="AN45">
            <v>0.01</v>
          </cell>
          <cell r="AO45">
            <v>7.0000000000000001E-3</v>
          </cell>
          <cell r="AP45">
            <v>3.0000000000000001E-3</v>
          </cell>
          <cell r="AQ45">
            <v>1.4999999999993907E-3</v>
          </cell>
          <cell r="AR45">
            <v>0</v>
          </cell>
          <cell r="AS45">
            <v>0</v>
          </cell>
          <cell r="AT45">
            <v>0</v>
          </cell>
          <cell r="AU45">
            <v>0</v>
          </cell>
          <cell r="AV45">
            <v>0</v>
          </cell>
          <cell r="AW45">
            <v>0</v>
          </cell>
          <cell r="AX45">
            <v>0</v>
          </cell>
          <cell r="AY45">
            <v>0</v>
          </cell>
          <cell r="AZ45">
            <v>0</v>
          </cell>
        </row>
        <row r="46">
          <cell r="A46">
            <v>42</v>
          </cell>
          <cell r="B46">
            <v>1</v>
          </cell>
          <cell r="C46">
            <v>5.0000000000000001E-4</v>
          </cell>
          <cell r="D46">
            <v>3.0000000000000001E-3</v>
          </cell>
          <cell r="E46">
            <v>6.0000000000000001E-3</v>
          </cell>
          <cell r="F46">
            <v>8.9999999999999993E-3</v>
          </cell>
          <cell r="G46">
            <v>1.2999999999999999E-2</v>
          </cell>
          <cell r="H46">
            <v>1.4999999999999999E-2</v>
          </cell>
          <cell r="I46">
            <v>1.7999999999999999E-2</v>
          </cell>
          <cell r="J46">
            <v>2.3E-2</v>
          </cell>
          <cell r="K46">
            <v>2.4E-2</v>
          </cell>
          <cell r="L46">
            <v>2.7E-2</v>
          </cell>
          <cell r="M46">
            <v>3.1E-2</v>
          </cell>
          <cell r="N46">
            <v>3.3000000000000002E-2</v>
          </cell>
          <cell r="O46">
            <v>3.4000000000000002E-2</v>
          </cell>
          <cell r="P46">
            <v>3.4000000000000002E-2</v>
          </cell>
          <cell r="Q46">
            <v>3.4000000000000002E-2</v>
          </cell>
          <cell r="R46">
            <v>3.4000000000000002E-2</v>
          </cell>
          <cell r="S46">
            <v>3.4000000000000002E-2</v>
          </cell>
          <cell r="T46">
            <v>3.4000000000000002E-2</v>
          </cell>
          <cell r="U46">
            <v>3.4000000000000002E-2</v>
          </cell>
          <cell r="V46">
            <v>3.4000000000000002E-2</v>
          </cell>
          <cell r="W46">
            <v>3.4000000000000002E-2</v>
          </cell>
          <cell r="X46">
            <v>3.4000000000000002E-2</v>
          </cell>
          <cell r="Y46">
            <v>3.4000000000000002E-2</v>
          </cell>
          <cell r="Z46">
            <v>3.4000000000000002E-2</v>
          </cell>
          <cell r="AA46">
            <v>3.4000000000000002E-2</v>
          </cell>
          <cell r="AB46">
            <v>3.4000000000000002E-2</v>
          </cell>
          <cell r="AC46">
            <v>3.4000000000000002E-2</v>
          </cell>
          <cell r="AD46">
            <v>3.4000000000000002E-2</v>
          </cell>
          <cell r="AE46">
            <v>3.4000000000000002E-2</v>
          </cell>
          <cell r="AF46">
            <v>3.3000000000000002E-2</v>
          </cell>
          <cell r="AG46">
            <v>0.03</v>
          </cell>
          <cell r="AH46">
            <v>2.8000000000000001E-2</v>
          </cell>
          <cell r="AI46">
            <v>2.4E-2</v>
          </cell>
          <cell r="AJ46">
            <v>2.1999999999999999E-2</v>
          </cell>
          <cell r="AK46">
            <v>1.9E-2</v>
          </cell>
          <cell r="AL46">
            <v>1.7000000000000001E-2</v>
          </cell>
          <cell r="AM46">
            <v>1.4999999999999999E-2</v>
          </cell>
          <cell r="AN46">
            <v>1.2999999999999999E-2</v>
          </cell>
          <cell r="AO46">
            <v>8.9999999999999993E-3</v>
          </cell>
          <cell r="AP46">
            <v>6.0000000000000001E-3</v>
          </cell>
          <cell r="AQ46">
            <v>2E-3</v>
          </cell>
          <cell r="AR46">
            <v>1.4999999999993907E-3</v>
          </cell>
          <cell r="AS46">
            <v>0</v>
          </cell>
          <cell r="AT46">
            <v>0</v>
          </cell>
          <cell r="AU46">
            <v>0</v>
          </cell>
          <cell r="AV46">
            <v>0</v>
          </cell>
          <cell r="AW46">
            <v>0</v>
          </cell>
          <cell r="AX46">
            <v>0</v>
          </cell>
          <cell r="AY46">
            <v>0</v>
          </cell>
          <cell r="AZ46">
            <v>0</v>
          </cell>
        </row>
        <row r="47">
          <cell r="A47">
            <v>43</v>
          </cell>
          <cell r="B47">
            <v>1</v>
          </cell>
          <cell r="C47">
            <v>5.0000000000000001E-4</v>
          </cell>
          <cell r="D47">
            <v>3.0000000000000001E-3</v>
          </cell>
          <cell r="E47">
            <v>5.0000000000000001E-3</v>
          </cell>
          <cell r="F47">
            <v>8.9999999999999993E-3</v>
          </cell>
          <cell r="G47">
            <v>1.2E-2</v>
          </cell>
          <cell r="H47">
            <v>1.4999999999999999E-2</v>
          </cell>
          <cell r="I47">
            <v>1.7999999999999999E-2</v>
          </cell>
          <cell r="J47">
            <v>2.1999999999999999E-2</v>
          </cell>
          <cell r="K47">
            <v>2.4E-2</v>
          </cell>
          <cell r="L47">
            <v>2.7E-2</v>
          </cell>
          <cell r="M47">
            <v>3.1E-2</v>
          </cell>
          <cell r="N47">
            <v>3.2000000000000001E-2</v>
          </cell>
          <cell r="O47">
            <v>3.3000000000000002E-2</v>
          </cell>
          <cell r="P47">
            <v>3.3000000000000002E-2</v>
          </cell>
          <cell r="Q47">
            <v>3.3000000000000002E-2</v>
          </cell>
          <cell r="R47">
            <v>3.3000000000000002E-2</v>
          </cell>
          <cell r="S47">
            <v>3.3000000000000002E-2</v>
          </cell>
          <cell r="T47">
            <v>3.3000000000000002E-2</v>
          </cell>
          <cell r="U47">
            <v>3.3000000000000002E-2</v>
          </cell>
          <cell r="V47">
            <v>3.3000000000000002E-2</v>
          </cell>
          <cell r="W47">
            <v>3.3000000000000002E-2</v>
          </cell>
          <cell r="X47">
            <v>3.3000000000000002E-2</v>
          </cell>
          <cell r="Y47">
            <v>3.3000000000000002E-2</v>
          </cell>
          <cell r="Z47">
            <v>3.3000000000000002E-2</v>
          </cell>
          <cell r="AA47">
            <v>3.3000000000000002E-2</v>
          </cell>
          <cell r="AB47">
            <v>3.3000000000000002E-2</v>
          </cell>
          <cell r="AC47">
            <v>3.3000000000000002E-2</v>
          </cell>
          <cell r="AD47">
            <v>3.3000000000000002E-2</v>
          </cell>
          <cell r="AE47">
            <v>3.3000000000000002E-2</v>
          </cell>
          <cell r="AF47">
            <v>3.3000000000000002E-2</v>
          </cell>
          <cell r="AG47">
            <v>0.03</v>
          </cell>
          <cell r="AH47">
            <v>2.8000000000000001E-2</v>
          </cell>
          <cell r="AI47">
            <v>2.5000000000000001E-2</v>
          </cell>
          <cell r="AJ47">
            <v>2.3E-2</v>
          </cell>
          <cell r="AK47">
            <v>2.1999999999999999E-2</v>
          </cell>
          <cell r="AL47">
            <v>0.02</v>
          </cell>
          <cell r="AM47">
            <v>1.7999999999999999E-2</v>
          </cell>
          <cell r="AN47">
            <v>1.4E-2</v>
          </cell>
          <cell r="AO47">
            <v>1.0999999999999999E-2</v>
          </cell>
          <cell r="AP47">
            <v>8.0000000000000002E-3</v>
          </cell>
          <cell r="AQ47">
            <v>5.0000000000000001E-3</v>
          </cell>
          <cell r="AR47">
            <v>2E-3</v>
          </cell>
          <cell r="AS47">
            <v>1.4999999999993907E-3</v>
          </cell>
          <cell r="AT47">
            <v>0</v>
          </cell>
          <cell r="AU47">
            <v>0</v>
          </cell>
          <cell r="AV47">
            <v>0</v>
          </cell>
          <cell r="AW47">
            <v>0</v>
          </cell>
          <cell r="AX47">
            <v>0</v>
          </cell>
          <cell r="AY47">
            <v>0</v>
          </cell>
          <cell r="AZ47">
            <v>0</v>
          </cell>
        </row>
        <row r="48">
          <cell r="A48">
            <v>44</v>
          </cell>
          <cell r="B48">
            <v>1</v>
          </cell>
          <cell r="C48">
            <v>5.0000000000000001E-4</v>
          </cell>
          <cell r="D48">
            <v>3.0000000000000001E-3</v>
          </cell>
          <cell r="E48">
            <v>6.0000000000000001E-3</v>
          </cell>
          <cell r="F48">
            <v>8.9999999999999993E-3</v>
          </cell>
          <cell r="G48">
            <v>1.0999999999999999E-2</v>
          </cell>
          <cell r="H48">
            <v>1.4999999999999999E-2</v>
          </cell>
          <cell r="I48">
            <v>1.7000000000000001E-2</v>
          </cell>
          <cell r="J48">
            <v>0.02</v>
          </cell>
          <cell r="K48">
            <v>2.4E-2</v>
          </cell>
          <cell r="L48">
            <v>2.5999999999999999E-2</v>
          </cell>
          <cell r="M48">
            <v>2.8000000000000001E-2</v>
          </cell>
          <cell r="N48">
            <v>0.03</v>
          </cell>
          <cell r="O48">
            <v>3.1E-2</v>
          </cell>
          <cell r="P48">
            <v>3.2000000000000001E-2</v>
          </cell>
          <cell r="Q48">
            <v>3.3000000000000002E-2</v>
          </cell>
          <cell r="R48">
            <v>3.3000000000000002E-2</v>
          </cell>
          <cell r="S48">
            <v>3.3000000000000002E-2</v>
          </cell>
          <cell r="T48">
            <v>3.3000000000000002E-2</v>
          </cell>
          <cell r="U48">
            <v>3.3000000000000002E-2</v>
          </cell>
          <cell r="V48">
            <v>3.3000000000000002E-2</v>
          </cell>
          <cell r="W48">
            <v>3.3000000000000002E-2</v>
          </cell>
          <cell r="X48">
            <v>3.3000000000000002E-2</v>
          </cell>
          <cell r="Y48">
            <v>3.3000000000000002E-2</v>
          </cell>
          <cell r="Z48">
            <v>3.3000000000000002E-2</v>
          </cell>
          <cell r="AA48">
            <v>3.3000000000000002E-2</v>
          </cell>
          <cell r="AB48">
            <v>3.3000000000000002E-2</v>
          </cell>
          <cell r="AC48">
            <v>3.3000000000000002E-2</v>
          </cell>
          <cell r="AD48">
            <v>3.3000000000000002E-2</v>
          </cell>
          <cell r="AE48">
            <v>3.3000000000000002E-2</v>
          </cell>
          <cell r="AF48">
            <v>3.3000000000000002E-2</v>
          </cell>
          <cell r="AG48">
            <v>3.1E-2</v>
          </cell>
          <cell r="AH48">
            <v>2.8000000000000001E-2</v>
          </cell>
          <cell r="AI48">
            <v>2.5000000000000001E-2</v>
          </cell>
          <cell r="AJ48">
            <v>2.3E-2</v>
          </cell>
          <cell r="AK48">
            <v>2.1000000000000001E-2</v>
          </cell>
          <cell r="AL48">
            <v>0.02</v>
          </cell>
          <cell r="AM48">
            <v>1.7999999999999999E-2</v>
          </cell>
          <cell r="AN48">
            <v>1.4999999999999999E-2</v>
          </cell>
          <cell r="AO48">
            <v>1.2999999999999999E-2</v>
          </cell>
          <cell r="AP48">
            <v>0.01</v>
          </cell>
          <cell r="AQ48">
            <v>8.0000000000000002E-3</v>
          </cell>
          <cell r="AR48">
            <v>4.0000000000000001E-3</v>
          </cell>
          <cell r="AS48">
            <v>2E-3</v>
          </cell>
          <cell r="AT48">
            <v>1.4999999999993907E-3</v>
          </cell>
          <cell r="AU48">
            <v>0</v>
          </cell>
          <cell r="AV48">
            <v>0</v>
          </cell>
          <cell r="AW48">
            <v>0</v>
          </cell>
          <cell r="AX48">
            <v>0</v>
          </cell>
          <cell r="AY48">
            <v>0</v>
          </cell>
          <cell r="AZ48">
            <v>0</v>
          </cell>
        </row>
        <row r="49">
          <cell r="A49">
            <v>45</v>
          </cell>
          <cell r="B49">
            <v>1</v>
          </cell>
          <cell r="C49">
            <v>5.0000000000000001E-4</v>
          </cell>
          <cell r="D49">
            <v>3.0000000000000001E-3</v>
          </cell>
          <cell r="E49">
            <v>6.0000000000000001E-3</v>
          </cell>
          <cell r="F49">
            <v>8.0000000000000002E-3</v>
          </cell>
          <cell r="G49">
            <v>0.01</v>
          </cell>
          <cell r="H49">
            <v>1.4E-2</v>
          </cell>
          <cell r="I49">
            <v>1.7000000000000001E-2</v>
          </cell>
          <cell r="J49">
            <v>0.02</v>
          </cell>
          <cell r="K49">
            <v>2.1999999999999999E-2</v>
          </cell>
          <cell r="L49">
            <v>2.4E-2</v>
          </cell>
          <cell r="M49">
            <v>2.7E-2</v>
          </cell>
          <cell r="N49">
            <v>2.9000000000000001E-2</v>
          </cell>
          <cell r="O49">
            <v>3.1E-2</v>
          </cell>
          <cell r="P49">
            <v>3.2000000000000001E-2</v>
          </cell>
          <cell r="Q49">
            <v>3.2000000000000001E-2</v>
          </cell>
          <cell r="R49">
            <v>3.2000000000000001E-2</v>
          </cell>
          <cell r="S49">
            <v>3.2000000000000001E-2</v>
          </cell>
          <cell r="T49">
            <v>3.2000000000000001E-2</v>
          </cell>
          <cell r="U49">
            <v>3.2000000000000001E-2</v>
          </cell>
          <cell r="V49">
            <v>3.2000000000000001E-2</v>
          </cell>
          <cell r="W49">
            <v>3.2000000000000001E-2</v>
          </cell>
          <cell r="X49">
            <v>3.2000000000000001E-2</v>
          </cell>
          <cell r="Y49">
            <v>3.2000000000000001E-2</v>
          </cell>
          <cell r="Z49">
            <v>3.2000000000000001E-2</v>
          </cell>
          <cell r="AA49">
            <v>3.2000000000000001E-2</v>
          </cell>
          <cell r="AB49">
            <v>3.2000000000000001E-2</v>
          </cell>
          <cell r="AC49">
            <v>3.2000000000000001E-2</v>
          </cell>
          <cell r="AD49">
            <v>3.2000000000000001E-2</v>
          </cell>
          <cell r="AE49">
            <v>3.2000000000000001E-2</v>
          </cell>
          <cell r="AF49">
            <v>3.2000000000000001E-2</v>
          </cell>
          <cell r="AG49">
            <v>3.1E-2</v>
          </cell>
          <cell r="AH49">
            <v>2.8000000000000001E-2</v>
          </cell>
          <cell r="AI49">
            <v>2.5999999999999999E-2</v>
          </cell>
          <cell r="AJ49">
            <v>2.5000000000000001E-2</v>
          </cell>
          <cell r="AK49">
            <v>2.3E-2</v>
          </cell>
          <cell r="AL49">
            <v>2.1000000000000001E-2</v>
          </cell>
          <cell r="AM49">
            <v>0.02</v>
          </cell>
          <cell r="AN49">
            <v>1.7000000000000001E-2</v>
          </cell>
          <cell r="AO49">
            <v>1.4999999999999999E-2</v>
          </cell>
          <cell r="AP49">
            <v>1.2999999999999999E-2</v>
          </cell>
          <cell r="AQ49">
            <v>0.01</v>
          </cell>
          <cell r="AR49">
            <v>8.0000000000000002E-3</v>
          </cell>
          <cell r="AS49">
            <v>4.0000000000000001E-3</v>
          </cell>
          <cell r="AT49">
            <v>2E-3</v>
          </cell>
          <cell r="AU49">
            <v>1.4999999999993907E-3</v>
          </cell>
          <cell r="AV49">
            <v>0</v>
          </cell>
          <cell r="AW49">
            <v>0</v>
          </cell>
          <cell r="AX49">
            <v>0</v>
          </cell>
          <cell r="AY49">
            <v>0</v>
          </cell>
          <cell r="AZ49">
            <v>0</v>
          </cell>
        </row>
        <row r="50">
          <cell r="A50">
            <v>46</v>
          </cell>
          <cell r="B50">
            <v>1</v>
          </cell>
          <cell r="C50">
            <v>5.0000000000000001E-4</v>
          </cell>
          <cell r="D50">
            <v>3.0000000000000001E-3</v>
          </cell>
          <cell r="E50">
            <v>6.0000000000000001E-3</v>
          </cell>
          <cell r="F50">
            <v>8.0000000000000002E-3</v>
          </cell>
          <cell r="G50">
            <v>1.2E-2</v>
          </cell>
          <cell r="H50">
            <v>1.4E-2</v>
          </cell>
          <cell r="I50">
            <v>1.7000000000000001E-2</v>
          </cell>
          <cell r="J50">
            <v>0.02</v>
          </cell>
          <cell r="K50">
            <v>2.1000000000000001E-2</v>
          </cell>
          <cell r="L50">
            <v>2.4E-2</v>
          </cell>
          <cell r="M50">
            <v>2.7E-2</v>
          </cell>
          <cell r="N50">
            <v>2.9000000000000001E-2</v>
          </cell>
          <cell r="O50">
            <v>0.03</v>
          </cell>
          <cell r="P50">
            <v>3.1E-2</v>
          </cell>
          <cell r="Q50">
            <v>3.1E-2</v>
          </cell>
          <cell r="R50">
            <v>3.1E-2</v>
          </cell>
          <cell r="S50">
            <v>3.1E-2</v>
          </cell>
          <cell r="T50">
            <v>3.1E-2</v>
          </cell>
          <cell r="U50">
            <v>3.1E-2</v>
          </cell>
          <cell r="V50">
            <v>3.1E-2</v>
          </cell>
          <cell r="W50">
            <v>3.1E-2</v>
          </cell>
          <cell r="X50">
            <v>3.1E-2</v>
          </cell>
          <cell r="Y50">
            <v>3.1E-2</v>
          </cell>
          <cell r="Z50">
            <v>3.1E-2</v>
          </cell>
          <cell r="AA50">
            <v>3.1E-2</v>
          </cell>
          <cell r="AB50">
            <v>3.1E-2</v>
          </cell>
          <cell r="AC50">
            <v>3.1E-2</v>
          </cell>
          <cell r="AD50">
            <v>3.1E-2</v>
          </cell>
          <cell r="AE50">
            <v>3.1E-2</v>
          </cell>
          <cell r="AF50">
            <v>3.1E-2</v>
          </cell>
          <cell r="AG50">
            <v>3.1E-2</v>
          </cell>
          <cell r="AH50">
            <v>3.1E-2</v>
          </cell>
          <cell r="AI50">
            <v>2.9000000000000001E-2</v>
          </cell>
          <cell r="AJ50">
            <v>2.7E-2</v>
          </cell>
          <cell r="AK50">
            <v>2.4E-2</v>
          </cell>
          <cell r="AL50">
            <v>2.1000000000000001E-2</v>
          </cell>
          <cell r="AM50">
            <v>0.02</v>
          </cell>
          <cell r="AN50">
            <v>1.7000000000000001E-2</v>
          </cell>
          <cell r="AO50">
            <v>1.6E-2</v>
          </cell>
          <cell r="AP50">
            <v>1.2999999999999999E-2</v>
          </cell>
          <cell r="AQ50">
            <v>1.0999999999999999E-2</v>
          </cell>
          <cell r="AR50">
            <v>8.0000000000000002E-3</v>
          </cell>
          <cell r="AS50">
            <v>7.0000000000000001E-3</v>
          </cell>
          <cell r="AT50">
            <v>3.0000000000000001E-3</v>
          </cell>
          <cell r="AU50">
            <v>2E-3</v>
          </cell>
          <cell r="AV50">
            <v>1.4999999999993907E-3</v>
          </cell>
          <cell r="AW50">
            <v>0</v>
          </cell>
          <cell r="AX50">
            <v>0</v>
          </cell>
          <cell r="AY50">
            <v>0</v>
          </cell>
          <cell r="AZ50">
            <v>0</v>
          </cell>
        </row>
        <row r="51">
          <cell r="A51">
            <v>47</v>
          </cell>
          <cell r="B51">
            <v>1</v>
          </cell>
          <cell r="C51">
            <v>5.0000000000000001E-4</v>
          </cell>
          <cell r="D51">
            <v>3.0000000000000001E-3</v>
          </cell>
          <cell r="E51">
            <v>6.0000000000000001E-3</v>
          </cell>
          <cell r="F51">
            <v>8.0000000000000002E-3</v>
          </cell>
          <cell r="G51">
            <v>1.0999999999999999E-2</v>
          </cell>
          <cell r="H51">
            <v>1.4E-2</v>
          </cell>
          <cell r="I51">
            <v>1.7000000000000001E-2</v>
          </cell>
          <cell r="J51">
            <v>1.9E-2</v>
          </cell>
          <cell r="K51">
            <v>0.02</v>
          </cell>
          <cell r="L51">
            <v>2.1999999999999999E-2</v>
          </cell>
          <cell r="M51">
            <v>2.4E-2</v>
          </cell>
          <cell r="N51">
            <v>2.7E-2</v>
          </cell>
          <cell r="O51">
            <v>2.8000000000000001E-2</v>
          </cell>
          <cell r="P51">
            <v>2.9000000000000001E-2</v>
          </cell>
          <cell r="Q51">
            <v>0.03</v>
          </cell>
          <cell r="R51">
            <v>0.03</v>
          </cell>
          <cell r="S51">
            <v>0.03</v>
          </cell>
          <cell r="T51">
            <v>0.03</v>
          </cell>
          <cell r="U51">
            <v>0.03</v>
          </cell>
          <cell r="V51">
            <v>0.03</v>
          </cell>
          <cell r="W51">
            <v>0.03</v>
          </cell>
          <cell r="X51">
            <v>0.03</v>
          </cell>
          <cell r="Y51">
            <v>0.03</v>
          </cell>
          <cell r="Z51">
            <v>0.03</v>
          </cell>
          <cell r="AA51">
            <v>0.03</v>
          </cell>
          <cell r="AB51">
            <v>0.03</v>
          </cell>
          <cell r="AC51">
            <v>0.03</v>
          </cell>
          <cell r="AD51">
            <v>0.03</v>
          </cell>
          <cell r="AE51">
            <v>0.03</v>
          </cell>
          <cell r="AF51">
            <v>0.03</v>
          </cell>
          <cell r="AG51">
            <v>0.03</v>
          </cell>
          <cell r="AH51">
            <v>0.03</v>
          </cell>
          <cell r="AI51">
            <v>0.03</v>
          </cell>
          <cell r="AJ51">
            <v>2.7E-2</v>
          </cell>
          <cell r="AK51">
            <v>2.5999999999999999E-2</v>
          </cell>
          <cell r="AL51">
            <v>2.3E-2</v>
          </cell>
          <cell r="AM51">
            <v>2.1999999999999999E-2</v>
          </cell>
          <cell r="AN51">
            <v>0.02</v>
          </cell>
          <cell r="AO51">
            <v>0.02</v>
          </cell>
          <cell r="AP51">
            <v>1.6E-2</v>
          </cell>
          <cell r="AQ51">
            <v>1.4E-2</v>
          </cell>
          <cell r="AR51">
            <v>1.2E-2</v>
          </cell>
          <cell r="AS51">
            <v>8.9999999999999993E-3</v>
          </cell>
          <cell r="AT51">
            <v>6.0000000000000001E-3</v>
          </cell>
          <cell r="AU51">
            <v>3.0000000000000001E-3</v>
          </cell>
          <cell r="AV51">
            <v>2E-3</v>
          </cell>
          <cell r="AW51">
            <v>1.4999999999993907E-3</v>
          </cell>
          <cell r="AX51">
            <v>0</v>
          </cell>
          <cell r="AY51">
            <v>0</v>
          </cell>
          <cell r="AZ51">
            <v>0</v>
          </cell>
        </row>
        <row r="52">
          <cell r="A52">
            <v>48</v>
          </cell>
          <cell r="B52">
            <v>1</v>
          </cell>
          <cell r="C52">
            <v>5.0000000000000001E-4</v>
          </cell>
          <cell r="D52">
            <v>2E-3</v>
          </cell>
          <cell r="E52">
            <v>5.0000000000000001E-3</v>
          </cell>
          <cell r="F52">
            <v>8.0000000000000002E-3</v>
          </cell>
          <cell r="G52">
            <v>1.0999999999999999E-2</v>
          </cell>
          <cell r="H52">
            <v>1.4E-2</v>
          </cell>
          <cell r="I52">
            <v>1.6E-2</v>
          </cell>
          <cell r="J52">
            <v>1.9E-2</v>
          </cell>
          <cell r="K52">
            <v>0.02</v>
          </cell>
          <cell r="L52">
            <v>2.1999999999999999E-2</v>
          </cell>
          <cell r="M52">
            <v>2.4E-2</v>
          </cell>
          <cell r="N52">
            <v>2.5000000000000001E-2</v>
          </cell>
          <cell r="O52">
            <v>2.5999999999999999E-2</v>
          </cell>
          <cell r="P52">
            <v>2.8000000000000001E-2</v>
          </cell>
          <cell r="Q52">
            <v>2.9000000000000001E-2</v>
          </cell>
          <cell r="R52">
            <v>0.03</v>
          </cell>
          <cell r="S52">
            <v>0.03</v>
          </cell>
          <cell r="T52">
            <v>0.03</v>
          </cell>
          <cell r="U52">
            <v>0.03</v>
          </cell>
          <cell r="V52">
            <v>0.03</v>
          </cell>
          <cell r="W52">
            <v>0.03</v>
          </cell>
          <cell r="X52">
            <v>0.03</v>
          </cell>
          <cell r="Y52">
            <v>0.03</v>
          </cell>
          <cell r="Z52">
            <v>0.03</v>
          </cell>
          <cell r="AA52">
            <v>0.03</v>
          </cell>
          <cell r="AB52">
            <v>0.03</v>
          </cell>
          <cell r="AC52">
            <v>0.03</v>
          </cell>
          <cell r="AD52">
            <v>0.03</v>
          </cell>
          <cell r="AE52">
            <v>0.03</v>
          </cell>
          <cell r="AF52">
            <v>0.03</v>
          </cell>
          <cell r="AG52">
            <v>0.03</v>
          </cell>
          <cell r="AH52">
            <v>0.03</v>
          </cell>
          <cell r="AI52">
            <v>0.03</v>
          </cell>
          <cell r="AJ52">
            <v>2.8000000000000001E-2</v>
          </cell>
          <cell r="AK52">
            <v>2.5999999999999999E-2</v>
          </cell>
          <cell r="AL52">
            <v>2.3E-2</v>
          </cell>
          <cell r="AM52">
            <v>2.1999999999999999E-2</v>
          </cell>
          <cell r="AN52">
            <v>0.02</v>
          </cell>
          <cell r="AO52">
            <v>0.02</v>
          </cell>
          <cell r="AP52">
            <v>1.6E-2</v>
          </cell>
          <cell r="AQ52">
            <v>1.4E-2</v>
          </cell>
          <cell r="AR52">
            <v>1.2E-2</v>
          </cell>
          <cell r="AS52">
            <v>0.01</v>
          </cell>
          <cell r="AT52">
            <v>7.0000000000000001E-3</v>
          </cell>
          <cell r="AU52">
            <v>6.0000000000000001E-3</v>
          </cell>
          <cell r="AV52">
            <v>3.0000000000000001E-3</v>
          </cell>
          <cell r="AW52">
            <v>2E-3</v>
          </cell>
          <cell r="AX52">
            <v>1.4999999999993907E-3</v>
          </cell>
          <cell r="AY52">
            <v>0</v>
          </cell>
          <cell r="AZ52">
            <v>0</v>
          </cell>
        </row>
        <row r="53">
          <cell r="A53">
            <v>49</v>
          </cell>
          <cell r="B53">
            <v>1</v>
          </cell>
          <cell r="C53">
            <v>5.0000000000000001E-4</v>
          </cell>
          <cell r="D53">
            <v>2E-3</v>
          </cell>
          <cell r="E53">
            <v>5.0000000000000001E-3</v>
          </cell>
          <cell r="F53">
            <v>8.0000000000000002E-3</v>
          </cell>
          <cell r="G53">
            <v>1.0999999999999999E-2</v>
          </cell>
          <cell r="H53">
            <v>1.4E-2</v>
          </cell>
          <cell r="I53">
            <v>1.6E-2</v>
          </cell>
          <cell r="J53">
            <v>1.7000000000000001E-2</v>
          </cell>
          <cell r="K53">
            <v>1.9E-2</v>
          </cell>
          <cell r="L53">
            <v>2.1000000000000001E-2</v>
          </cell>
          <cell r="M53">
            <v>2.3E-2</v>
          </cell>
          <cell r="N53">
            <v>2.4E-2</v>
          </cell>
          <cell r="O53">
            <v>2.5000000000000001E-2</v>
          </cell>
          <cell r="P53">
            <v>2.5999999999999999E-2</v>
          </cell>
          <cell r="Q53">
            <v>2.8000000000000001E-2</v>
          </cell>
          <cell r="R53">
            <v>2.9000000000000001E-2</v>
          </cell>
          <cell r="S53">
            <v>2.9000000000000001E-2</v>
          </cell>
          <cell r="T53">
            <v>2.9000000000000001E-2</v>
          </cell>
          <cell r="U53">
            <v>2.9000000000000001E-2</v>
          </cell>
          <cell r="V53">
            <v>2.9000000000000001E-2</v>
          </cell>
          <cell r="W53">
            <v>2.9000000000000001E-2</v>
          </cell>
          <cell r="X53">
            <v>2.9000000000000001E-2</v>
          </cell>
          <cell r="Y53">
            <v>2.9000000000000001E-2</v>
          </cell>
          <cell r="Z53">
            <v>2.9000000000000001E-2</v>
          </cell>
          <cell r="AA53">
            <v>2.9000000000000001E-2</v>
          </cell>
          <cell r="AB53">
            <v>2.9000000000000001E-2</v>
          </cell>
          <cell r="AC53">
            <v>2.9000000000000001E-2</v>
          </cell>
          <cell r="AD53">
            <v>2.9000000000000001E-2</v>
          </cell>
          <cell r="AE53">
            <v>2.9000000000000001E-2</v>
          </cell>
          <cell r="AF53">
            <v>2.9000000000000001E-2</v>
          </cell>
          <cell r="AG53">
            <v>2.9000000000000001E-2</v>
          </cell>
          <cell r="AH53">
            <v>2.9000000000000001E-2</v>
          </cell>
          <cell r="AI53">
            <v>2.9000000000000001E-2</v>
          </cell>
          <cell r="AJ53">
            <v>2.8000000000000001E-2</v>
          </cell>
          <cell r="AK53">
            <v>2.5999999999999999E-2</v>
          </cell>
          <cell r="AL53">
            <v>2.4E-2</v>
          </cell>
          <cell r="AM53">
            <v>2.1999999999999999E-2</v>
          </cell>
          <cell r="AN53">
            <v>2.1000000000000001E-2</v>
          </cell>
          <cell r="AO53">
            <v>0.02</v>
          </cell>
          <cell r="AP53">
            <v>1.9E-2</v>
          </cell>
          <cell r="AQ53">
            <v>1.7000000000000001E-2</v>
          </cell>
          <cell r="AR53">
            <v>1.4999999999999999E-2</v>
          </cell>
          <cell r="AS53">
            <v>1.2999999999999999E-2</v>
          </cell>
          <cell r="AT53">
            <v>1.2E-2</v>
          </cell>
          <cell r="AU53">
            <v>8.9999999999999993E-3</v>
          </cell>
          <cell r="AV53">
            <v>6.0000000000000001E-3</v>
          </cell>
          <cell r="AW53">
            <v>3.0000000000000001E-3</v>
          </cell>
          <cell r="AX53">
            <v>2E-3</v>
          </cell>
          <cell r="AY53">
            <v>1.4999999999993907E-3</v>
          </cell>
          <cell r="AZ53">
            <v>0</v>
          </cell>
        </row>
        <row r="54">
          <cell r="A54">
            <v>50</v>
          </cell>
          <cell r="B54">
            <v>1</v>
          </cell>
          <cell r="C54">
            <v>5.0000000000000001E-4</v>
          </cell>
          <cell r="D54">
            <v>2E-3</v>
          </cell>
          <cell r="E54">
            <v>5.0000000000000001E-3</v>
          </cell>
          <cell r="F54">
            <v>7.0000000000000001E-3</v>
          </cell>
          <cell r="G54">
            <v>0.01</v>
          </cell>
          <cell r="H54">
            <v>1.2999999999999999E-2</v>
          </cell>
          <cell r="I54">
            <v>1.4E-2</v>
          </cell>
          <cell r="J54">
            <v>1.6E-2</v>
          </cell>
          <cell r="K54">
            <v>1.7999999999999999E-2</v>
          </cell>
          <cell r="L54">
            <v>0.02</v>
          </cell>
          <cell r="M54">
            <v>2.1000000000000001E-2</v>
          </cell>
          <cell r="N54">
            <v>2.3E-2</v>
          </cell>
          <cell r="O54">
            <v>2.4E-2</v>
          </cell>
          <cell r="P54">
            <v>2.5999999999999999E-2</v>
          </cell>
          <cell r="Q54">
            <v>2.7E-2</v>
          </cell>
          <cell r="R54">
            <v>2.8000000000000001E-2</v>
          </cell>
          <cell r="S54">
            <v>2.9000000000000001E-2</v>
          </cell>
          <cell r="T54">
            <v>2.9000000000000001E-2</v>
          </cell>
          <cell r="U54">
            <v>2.9000000000000001E-2</v>
          </cell>
          <cell r="V54">
            <v>2.9000000000000001E-2</v>
          </cell>
          <cell r="W54">
            <v>2.9000000000000001E-2</v>
          </cell>
          <cell r="X54">
            <v>2.9000000000000001E-2</v>
          </cell>
          <cell r="Y54">
            <v>2.9000000000000001E-2</v>
          </cell>
          <cell r="Z54">
            <v>2.9000000000000001E-2</v>
          </cell>
          <cell r="AA54">
            <v>2.9000000000000001E-2</v>
          </cell>
          <cell r="AB54">
            <v>2.9000000000000001E-2</v>
          </cell>
          <cell r="AC54">
            <v>2.9000000000000001E-2</v>
          </cell>
          <cell r="AD54">
            <v>2.9000000000000001E-2</v>
          </cell>
          <cell r="AE54">
            <v>2.9000000000000001E-2</v>
          </cell>
          <cell r="AF54">
            <v>2.9000000000000001E-2</v>
          </cell>
          <cell r="AG54">
            <v>2.9000000000000001E-2</v>
          </cell>
          <cell r="AH54">
            <v>2.9000000000000001E-2</v>
          </cell>
          <cell r="AI54">
            <v>2.9000000000000001E-2</v>
          </cell>
          <cell r="AJ54">
            <v>2.8000000000000001E-2</v>
          </cell>
          <cell r="AK54">
            <v>2.5999999999999999E-2</v>
          </cell>
          <cell r="AL54">
            <v>2.4E-2</v>
          </cell>
          <cell r="AM54">
            <v>2.3E-2</v>
          </cell>
          <cell r="AN54">
            <v>2.1999999999999999E-2</v>
          </cell>
          <cell r="AO54">
            <v>2.1000000000000001E-2</v>
          </cell>
          <cell r="AP54">
            <v>1.9E-2</v>
          </cell>
          <cell r="AQ54">
            <v>1.7999999999999999E-2</v>
          </cell>
          <cell r="AR54">
            <v>1.7000000000000001E-2</v>
          </cell>
          <cell r="AS54">
            <v>1.2999999999999999E-2</v>
          </cell>
          <cell r="AT54">
            <v>1.2E-2</v>
          </cell>
          <cell r="AU54">
            <v>0.01</v>
          </cell>
          <cell r="AV54">
            <v>8.0000000000000002E-3</v>
          </cell>
          <cell r="AW54">
            <v>5.0000000000000001E-3</v>
          </cell>
          <cell r="AX54">
            <v>3.0000000000000001E-3</v>
          </cell>
          <cell r="AY54">
            <v>2E-3</v>
          </cell>
          <cell r="AZ54">
            <v>1.4999999999993907E-3</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or -local"/>
      <sheetName val="Factor- cables"/>
      <sheetName val="ACC_DATABASE"/>
      <sheetName val="Factor -Imports (FCA Prices)"/>
      <sheetName val="PRICE_DATABASE"/>
      <sheetName val="Price_list"/>
      <sheetName val="1E1-TOTAL"/>
      <sheetName val="2E1-TOTAL"/>
      <sheetName val="4E1-TOTAL"/>
      <sheetName val="E1+FE-TOTAL"/>
      <sheetName val="2E1+FE-TOTAL"/>
      <sheetName val="24POTS+FE-TOTAL"/>
      <sheetName val="Interface_Cards"/>
      <sheetName val="Planning_Tool"/>
      <sheetName val="TOTAL_28MHz"/>
      <sheetName val="TOTAL_14MHz"/>
      <sheetName val="Summary"/>
      <sheetName val="2E1+FE-TOTAL_WA3K"/>
      <sheetName val="FACTORS"/>
      <sheetName val="DATA_SCH"/>
      <sheetName val="PIPING"/>
      <sheetName val="PRECAST lightconc-II"/>
      <sheetName val="Basic"/>
      <sheetName val="Staff Acco."/>
      <sheetName val="schedule1"/>
      <sheetName val="Input"/>
      <sheetName val="precast(2-3 MT)"/>
      <sheetName val="PanhandleB"/>
      <sheetName val="Inputs "/>
      <sheetName val="fco"/>
      <sheetName val="Assumptions"/>
    </sheetNames>
    <sheetDataSet>
      <sheetData sheetId="0">
        <row r="55">
          <cell r="D55">
            <v>0.99958497613612796</v>
          </cell>
        </row>
      </sheetData>
      <sheetData sheetId="1">
        <row r="29">
          <cell r="B29">
            <v>1.2222242514856079</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amp;EQPT"/>
      <sheetName val="R2"/>
      <sheetName val="Factor -local"/>
      <sheetName val="Factor- cables"/>
      <sheetName val="Basic"/>
      <sheetName val="PanhandleB"/>
      <sheetName val="Inputs "/>
      <sheetName val="Assumptions"/>
      <sheetName val="schedule1"/>
      <sheetName val="fco"/>
      <sheetName val="factors"/>
      <sheetName val="Staff Acco."/>
      <sheetName val="Factors-overall"/>
      <sheetName val="appendix 2.5 final accounts"/>
    </sheetNames>
    <sheetDataSet>
      <sheetData sheetId="0">
        <row r="8">
          <cell r="A8" t="str">
            <v>Piperack /Sleepers</v>
          </cell>
        </row>
        <row r="9">
          <cell r="A9" t="str">
            <v>Civil ( Concreting )</v>
          </cell>
        </row>
        <row r="10">
          <cell r="A10" t="str">
            <v>Process sleepers</v>
          </cell>
          <cell r="C10" t="str">
            <v>Nos</v>
          </cell>
          <cell r="D10">
            <v>1536</v>
          </cell>
          <cell r="E10">
            <v>1114</v>
          </cell>
          <cell r="F10">
            <v>422</v>
          </cell>
          <cell r="I10">
            <v>422</v>
          </cell>
        </row>
        <row r="11">
          <cell r="A11" t="str">
            <v>Fire water sleepers</v>
          </cell>
          <cell r="C11" t="str">
            <v>Nos</v>
          </cell>
          <cell r="D11">
            <v>3370</v>
          </cell>
          <cell r="E11">
            <v>1880</v>
          </cell>
          <cell r="F11">
            <v>1490</v>
          </cell>
          <cell r="I11">
            <v>200</v>
          </cell>
          <cell r="J11">
            <v>600</v>
          </cell>
          <cell r="K11">
            <v>690</v>
          </cell>
        </row>
        <row r="14">
          <cell r="A14" t="str">
            <v>Piping (EXCL. FIRE WATER)</v>
          </cell>
        </row>
        <row r="15">
          <cell r="A15" t="str">
            <v>Welding</v>
          </cell>
          <cell r="C15" t="str">
            <v>ID</v>
          </cell>
          <cell r="D15">
            <v>0</v>
          </cell>
          <cell r="E15">
            <v>0</v>
          </cell>
          <cell r="F15">
            <v>0</v>
          </cell>
          <cell r="I15">
            <v>0</v>
          </cell>
          <cell r="J15">
            <v>0</v>
          </cell>
          <cell r="K15">
            <v>0</v>
          </cell>
          <cell r="L15">
            <v>0</v>
          </cell>
          <cell r="M15">
            <v>0</v>
          </cell>
          <cell r="N15">
            <v>0</v>
          </cell>
          <cell r="O15">
            <v>0</v>
          </cell>
          <cell r="P15">
            <v>0</v>
          </cell>
        </row>
        <row r="16">
          <cell r="A16" t="str">
            <v>Erection</v>
          </cell>
          <cell r="C16" t="str">
            <v>IM</v>
          </cell>
          <cell r="D16">
            <v>540450</v>
          </cell>
          <cell r="E16">
            <v>20840</v>
          </cell>
          <cell r="F16">
            <v>519610</v>
          </cell>
          <cell r="I16">
            <v>15261.229518606462</v>
          </cell>
          <cell r="J16">
            <v>84467.52300300257</v>
          </cell>
          <cell r="K16">
            <v>105531.48869200793</v>
          </cell>
          <cell r="L16">
            <v>116142.8441291286</v>
          </cell>
          <cell r="M16">
            <v>85292.5230030026</v>
          </cell>
          <cell r="N16">
            <v>61807.517655482676</v>
          </cell>
          <cell r="O16">
            <v>34548.155863042222</v>
          </cell>
          <cell r="P16">
            <v>16558.737746539664</v>
          </cell>
        </row>
        <row r="17">
          <cell r="A17" t="str">
            <v xml:space="preserve">Supports </v>
          </cell>
          <cell r="C17" t="str">
            <v>nos</v>
          </cell>
          <cell r="D17">
            <v>40000</v>
          </cell>
          <cell r="E17">
            <v>0</v>
          </cell>
          <cell r="F17">
            <v>40000</v>
          </cell>
          <cell r="J17">
            <v>5085</v>
          </cell>
          <cell r="K17">
            <v>7385</v>
          </cell>
          <cell r="L17">
            <v>7068</v>
          </cell>
          <cell r="M17">
            <v>7034</v>
          </cell>
          <cell r="N17">
            <v>6500</v>
          </cell>
          <cell r="O17">
            <v>5543</v>
          </cell>
          <cell r="P17">
            <v>1385</v>
          </cell>
        </row>
        <row r="18">
          <cell r="A18" t="str">
            <v>WELDER  REQUIREMENT</v>
          </cell>
          <cell r="H18">
            <v>0</v>
          </cell>
          <cell r="I18">
            <v>0</v>
          </cell>
          <cell r="J18">
            <v>0</v>
          </cell>
          <cell r="K18">
            <v>0</v>
          </cell>
          <cell r="L18">
            <v>0</v>
          </cell>
          <cell r="M18">
            <v>0</v>
          </cell>
          <cell r="N18">
            <v>0</v>
          </cell>
          <cell r="O18">
            <v>0</v>
          </cell>
          <cell r="P18">
            <v>0</v>
          </cell>
        </row>
        <row r="20">
          <cell r="A20" t="str">
            <v>Piping (FIRE WATER)</v>
          </cell>
        </row>
        <row r="21">
          <cell r="A21" t="str">
            <v>Welding</v>
          </cell>
          <cell r="C21" t="str">
            <v>ID</v>
          </cell>
          <cell r="D21">
            <v>0</v>
          </cell>
          <cell r="E21">
            <v>0</v>
          </cell>
          <cell r="F21">
            <v>0</v>
          </cell>
          <cell r="I21">
            <v>0</v>
          </cell>
          <cell r="J21">
            <v>0</v>
          </cell>
          <cell r="K21">
            <v>0</v>
          </cell>
          <cell r="L21">
            <v>0</v>
          </cell>
          <cell r="M21">
            <v>0</v>
          </cell>
          <cell r="N21">
            <v>0</v>
          </cell>
          <cell r="O21">
            <v>0</v>
          </cell>
        </row>
        <row r="22">
          <cell r="A22" t="str">
            <v>Erection</v>
          </cell>
          <cell r="C22" t="str">
            <v>IM</v>
          </cell>
          <cell r="D22">
            <v>338834.55203619908</v>
          </cell>
          <cell r="E22">
            <v>0</v>
          </cell>
          <cell r="F22">
            <v>338834.55203619908</v>
          </cell>
          <cell r="I22">
            <v>6124.1164684581827</v>
          </cell>
          <cell r="J22">
            <v>30618.532342290884</v>
          </cell>
          <cell r="K22">
            <v>73487.347621498164</v>
          </cell>
          <cell r="L22">
            <v>86178.350690019361</v>
          </cell>
          <cell r="M22">
            <v>73831.085950204055</v>
          </cell>
          <cell r="N22">
            <v>49283.556470573436</v>
          </cell>
          <cell r="O22">
            <v>19311.802378279943</v>
          </cell>
        </row>
        <row r="23">
          <cell r="A23" t="str">
            <v>WELDER  REQUIREMENT</v>
          </cell>
          <cell r="H23">
            <v>0</v>
          </cell>
          <cell r="I23">
            <v>0</v>
          </cell>
          <cell r="J23">
            <v>0</v>
          </cell>
          <cell r="K23">
            <v>0</v>
          </cell>
          <cell r="L23">
            <v>0</v>
          </cell>
          <cell r="M23">
            <v>0</v>
          </cell>
          <cell r="N23">
            <v>0</v>
          </cell>
          <cell r="O23">
            <v>0</v>
          </cell>
        </row>
        <row r="25">
          <cell r="A25" t="str">
            <v>Piping (FOAM &amp; SPRAY SYSTEM)</v>
          </cell>
        </row>
        <row r="26">
          <cell r="A26" t="str">
            <v>Welding</v>
          </cell>
          <cell r="C26" t="str">
            <v>ID</v>
          </cell>
          <cell r="D26">
            <v>0</v>
          </cell>
          <cell r="E26">
            <v>0</v>
          </cell>
          <cell r="F26">
            <v>0</v>
          </cell>
          <cell r="I26">
            <v>0</v>
          </cell>
          <cell r="J26">
            <v>0</v>
          </cell>
          <cell r="K26">
            <v>0</v>
          </cell>
          <cell r="L26">
            <v>0</v>
          </cell>
          <cell r="M26">
            <v>0</v>
          </cell>
          <cell r="N26">
            <v>0</v>
          </cell>
          <cell r="O26">
            <v>0</v>
          </cell>
        </row>
        <row r="27">
          <cell r="A27" t="str">
            <v>Erection</v>
          </cell>
          <cell r="C27" t="str">
            <v>IM</v>
          </cell>
          <cell r="D27">
            <v>96380</v>
          </cell>
          <cell r="E27">
            <v>0</v>
          </cell>
          <cell r="F27">
            <v>96380</v>
          </cell>
          <cell r="I27">
            <v>0</v>
          </cell>
          <cell r="J27">
            <v>13958.169903088379</v>
          </cell>
          <cell r="K27">
            <v>23263.6165051473</v>
          </cell>
          <cell r="L27">
            <v>29892.06310720621</v>
          </cell>
          <cell r="M27">
            <v>22263.616505147249</v>
          </cell>
          <cell r="N27">
            <v>7002.3485680493377</v>
          </cell>
          <cell r="O27">
            <v>0</v>
          </cell>
        </row>
        <row r="28">
          <cell r="A28" t="str">
            <v>WELDER  REQUIREMENT</v>
          </cell>
          <cell r="H28">
            <v>0</v>
          </cell>
          <cell r="I28">
            <v>0</v>
          </cell>
          <cell r="J28">
            <v>0</v>
          </cell>
          <cell r="K28">
            <v>0</v>
          </cell>
          <cell r="L28">
            <v>0</v>
          </cell>
          <cell r="M28">
            <v>0</v>
          </cell>
          <cell r="N28">
            <v>0</v>
          </cell>
          <cell r="O28">
            <v>0</v>
          </cell>
        </row>
        <row r="30">
          <cell r="A30" t="str">
            <v>Piping (U/G  SERVICES)</v>
          </cell>
        </row>
        <row r="31">
          <cell r="A31" t="str">
            <v>Welding</v>
          </cell>
          <cell r="C31" t="str">
            <v>ID</v>
          </cell>
          <cell r="D31">
            <v>0</v>
          </cell>
          <cell r="E31">
            <v>0</v>
          </cell>
          <cell r="F31">
            <v>0</v>
          </cell>
          <cell r="I31">
            <v>0</v>
          </cell>
          <cell r="J31">
            <v>0</v>
          </cell>
          <cell r="K31">
            <v>0</v>
          </cell>
          <cell r="L31">
            <v>0</v>
          </cell>
        </row>
        <row r="32">
          <cell r="A32" t="str">
            <v>Erection/lowering</v>
          </cell>
          <cell r="C32" t="str">
            <v>IM</v>
          </cell>
          <cell r="D32">
            <v>32900</v>
          </cell>
          <cell r="E32">
            <v>22368</v>
          </cell>
          <cell r="F32">
            <v>10532</v>
          </cell>
          <cell r="I32">
            <v>3325</v>
          </cell>
          <cell r="J32">
            <v>6000</v>
          </cell>
          <cell r="K32">
            <v>1207</v>
          </cell>
          <cell r="L32">
            <v>0</v>
          </cell>
        </row>
        <row r="33">
          <cell r="A33" t="str">
            <v>WELDER  REQUIREMENT</v>
          </cell>
          <cell r="I33">
            <v>0</v>
          </cell>
          <cell r="J33">
            <v>0</v>
          </cell>
          <cell r="K33">
            <v>0</v>
          </cell>
        </row>
        <row r="35">
          <cell r="A35" t="str">
            <v>Manpower Resources</v>
          </cell>
          <cell r="D35" t="str">
            <v>Peak</v>
          </cell>
          <cell r="E35" t="str">
            <v>AVAIL</v>
          </cell>
        </row>
        <row r="36">
          <cell r="A36" t="str">
            <v>_Welders</v>
          </cell>
          <cell r="C36" t="str">
            <v>NOS</v>
          </cell>
          <cell r="D36">
            <v>0</v>
          </cell>
          <cell r="E36">
            <v>60</v>
          </cell>
          <cell r="H36">
            <v>0</v>
          </cell>
          <cell r="I36">
            <v>0</v>
          </cell>
          <cell r="J36">
            <v>0</v>
          </cell>
          <cell r="K36">
            <v>0</v>
          </cell>
          <cell r="L36">
            <v>0</v>
          </cell>
          <cell r="M36">
            <v>0</v>
          </cell>
          <cell r="N36">
            <v>0</v>
          </cell>
          <cell r="O36">
            <v>0</v>
          </cell>
          <cell r="P36">
            <v>0</v>
          </cell>
        </row>
        <row r="37">
          <cell r="A37" t="str">
            <v>_Fitters</v>
          </cell>
          <cell r="C37" t="str">
            <v>NOS</v>
          </cell>
          <cell r="D37">
            <v>0</v>
          </cell>
          <cell r="E37">
            <v>32</v>
          </cell>
          <cell r="H37">
            <v>0</v>
          </cell>
          <cell r="I37">
            <v>0</v>
          </cell>
          <cell r="J37">
            <v>0</v>
          </cell>
          <cell r="K37">
            <v>0</v>
          </cell>
          <cell r="L37">
            <v>0</v>
          </cell>
          <cell r="M37">
            <v>0</v>
          </cell>
          <cell r="N37">
            <v>0</v>
          </cell>
          <cell r="O37">
            <v>0</v>
          </cell>
          <cell r="P37">
            <v>0</v>
          </cell>
        </row>
        <row r="38">
          <cell r="A38" t="str">
            <v>_Grinders</v>
          </cell>
          <cell r="C38" t="str">
            <v>NOS</v>
          </cell>
          <cell r="D38">
            <v>0</v>
          </cell>
          <cell r="E38">
            <v>18</v>
          </cell>
          <cell r="H38">
            <v>0</v>
          </cell>
          <cell r="I38">
            <v>0</v>
          </cell>
          <cell r="J38">
            <v>0</v>
          </cell>
          <cell r="K38">
            <v>0</v>
          </cell>
          <cell r="L38">
            <v>0</v>
          </cell>
          <cell r="M38">
            <v>0</v>
          </cell>
          <cell r="N38">
            <v>0</v>
          </cell>
          <cell r="O38">
            <v>0</v>
          </cell>
          <cell r="P38">
            <v>0</v>
          </cell>
        </row>
        <row r="39">
          <cell r="A39" t="str">
            <v>_Others</v>
          </cell>
          <cell r="C39" t="str">
            <v>NOS</v>
          </cell>
          <cell r="D39">
            <v>0</v>
          </cell>
          <cell r="E39">
            <v>130</v>
          </cell>
          <cell r="H39">
            <v>0</v>
          </cell>
          <cell r="I39">
            <v>0</v>
          </cell>
          <cell r="J39">
            <v>0</v>
          </cell>
          <cell r="K39">
            <v>0</v>
          </cell>
          <cell r="L39">
            <v>0</v>
          </cell>
          <cell r="M39">
            <v>0</v>
          </cell>
          <cell r="N39">
            <v>0</v>
          </cell>
          <cell r="O39">
            <v>0</v>
          </cell>
          <cell r="P39">
            <v>0</v>
          </cell>
        </row>
        <row r="40">
          <cell r="A40" t="str">
            <v>Total Manpower</v>
          </cell>
          <cell r="C40" t="str">
            <v>NOS</v>
          </cell>
          <cell r="D40">
            <v>0</v>
          </cell>
          <cell r="E40">
            <v>240</v>
          </cell>
          <cell r="H40">
            <v>0</v>
          </cell>
          <cell r="I40">
            <v>0</v>
          </cell>
          <cell r="J40">
            <v>0</v>
          </cell>
          <cell r="K40">
            <v>0</v>
          </cell>
          <cell r="L40">
            <v>0</v>
          </cell>
          <cell r="M40">
            <v>0</v>
          </cell>
          <cell r="N40">
            <v>0</v>
          </cell>
          <cell r="O40">
            <v>0</v>
          </cell>
          <cell r="P40">
            <v>0</v>
          </cell>
        </row>
        <row r="42">
          <cell r="A42" t="str">
            <v>Plant &amp; Machinery</v>
          </cell>
          <cell r="D42" t="str">
            <v>Peak</v>
          </cell>
        </row>
        <row r="43">
          <cell r="A43" t="str">
            <v>Welding Machines</v>
          </cell>
          <cell r="C43" t="str">
            <v>NOS</v>
          </cell>
          <cell r="D43">
            <v>0</v>
          </cell>
          <cell r="E43">
            <v>80</v>
          </cell>
          <cell r="H43">
            <v>0</v>
          </cell>
          <cell r="I43">
            <v>0</v>
          </cell>
          <cell r="J43">
            <v>0</v>
          </cell>
          <cell r="K43">
            <v>0</v>
          </cell>
          <cell r="L43">
            <v>0</v>
          </cell>
          <cell r="M43">
            <v>0</v>
          </cell>
          <cell r="N43">
            <v>0</v>
          </cell>
          <cell r="O43">
            <v>0</v>
          </cell>
          <cell r="P43">
            <v>0</v>
          </cell>
        </row>
        <row r="44">
          <cell r="A44" t="str">
            <v>163 KVA DG sets</v>
          </cell>
          <cell r="C44" t="str">
            <v>NOS</v>
          </cell>
          <cell r="D44">
            <v>6</v>
          </cell>
          <cell r="E44">
            <v>3</v>
          </cell>
          <cell r="H44">
            <v>6</v>
          </cell>
          <cell r="I44">
            <v>6</v>
          </cell>
          <cell r="J44">
            <v>6</v>
          </cell>
          <cell r="K44">
            <v>6</v>
          </cell>
          <cell r="L44">
            <v>6</v>
          </cell>
          <cell r="M44">
            <v>6</v>
          </cell>
          <cell r="N44">
            <v>6</v>
          </cell>
          <cell r="O44">
            <v>6</v>
          </cell>
          <cell r="P44">
            <v>6</v>
          </cell>
          <cell r="R44" t="str">
            <v xml:space="preserve">Power from DG sets established for </v>
          </cell>
        </row>
        <row r="45">
          <cell r="A45" t="str">
            <v>250 KVA DG sets</v>
          </cell>
          <cell r="C45" t="str">
            <v>NOS</v>
          </cell>
          <cell r="D45">
            <v>6</v>
          </cell>
          <cell r="E45">
            <v>4</v>
          </cell>
          <cell r="H45">
            <v>3</v>
          </cell>
          <cell r="I45">
            <v>6</v>
          </cell>
          <cell r="J45">
            <v>6</v>
          </cell>
          <cell r="K45">
            <v>6</v>
          </cell>
          <cell r="L45">
            <v>6</v>
          </cell>
          <cell r="M45">
            <v>6</v>
          </cell>
          <cell r="N45">
            <v>5</v>
          </cell>
          <cell r="O45">
            <v>3</v>
          </cell>
          <cell r="P45">
            <v>3</v>
          </cell>
          <cell r="R45" t="str">
            <v>tankages will be shared for piping.</v>
          </cell>
        </row>
        <row r="46">
          <cell r="A46" t="str">
            <v>Grinding machines</v>
          </cell>
          <cell r="C46" t="str">
            <v>NOS</v>
          </cell>
          <cell r="D46">
            <v>0</v>
          </cell>
          <cell r="E46">
            <v>90</v>
          </cell>
          <cell r="H46">
            <v>0</v>
          </cell>
          <cell r="I46">
            <v>0</v>
          </cell>
          <cell r="J46">
            <v>0</v>
          </cell>
          <cell r="K46">
            <v>0</v>
          </cell>
          <cell r="L46">
            <v>0</v>
          </cell>
          <cell r="M46">
            <v>0</v>
          </cell>
          <cell r="N46">
            <v>0</v>
          </cell>
          <cell r="O46">
            <v>0</v>
          </cell>
          <cell r="P46">
            <v>0</v>
          </cell>
        </row>
        <row r="47">
          <cell r="A47" t="str">
            <v>Cranes</v>
          </cell>
          <cell r="C47" t="str">
            <v>NOS</v>
          </cell>
        </row>
        <row r="48">
          <cell r="A48" t="str">
            <v>18 MT</v>
          </cell>
          <cell r="C48" t="str">
            <v>NOS</v>
          </cell>
          <cell r="D48">
            <v>6</v>
          </cell>
          <cell r="E48">
            <v>5</v>
          </cell>
          <cell r="H48">
            <v>4</v>
          </cell>
          <cell r="I48">
            <v>6</v>
          </cell>
          <cell r="J48">
            <v>6</v>
          </cell>
          <cell r="K48">
            <v>6</v>
          </cell>
          <cell r="L48">
            <v>6</v>
          </cell>
          <cell r="M48">
            <v>6</v>
          </cell>
          <cell r="N48">
            <v>4</v>
          </cell>
          <cell r="O48">
            <v>4</v>
          </cell>
          <cell r="P48">
            <v>4</v>
          </cell>
        </row>
        <row r="49">
          <cell r="A49" t="str">
            <v>Hydra</v>
          </cell>
          <cell r="C49" t="str">
            <v>NOS</v>
          </cell>
          <cell r="D49">
            <v>16</v>
          </cell>
          <cell r="E49">
            <v>9</v>
          </cell>
          <cell r="H49">
            <v>6</v>
          </cell>
          <cell r="I49">
            <v>9</v>
          </cell>
          <cell r="J49">
            <v>16</v>
          </cell>
          <cell r="K49">
            <v>16</v>
          </cell>
          <cell r="L49">
            <v>16</v>
          </cell>
          <cell r="M49">
            <v>16</v>
          </cell>
          <cell r="N49">
            <v>16</v>
          </cell>
          <cell r="O49">
            <v>6</v>
          </cell>
          <cell r="P49">
            <v>6</v>
          </cell>
        </row>
        <row r="50">
          <cell r="A50" t="str">
            <v>Trailors</v>
          </cell>
          <cell r="C50" t="str">
            <v>NOS</v>
          </cell>
          <cell r="D50">
            <v>12</v>
          </cell>
          <cell r="E50">
            <v>11</v>
          </cell>
          <cell r="H50">
            <v>8</v>
          </cell>
          <cell r="I50">
            <v>12</v>
          </cell>
          <cell r="J50">
            <v>12</v>
          </cell>
          <cell r="K50">
            <v>12</v>
          </cell>
          <cell r="L50">
            <v>12</v>
          </cell>
          <cell r="M50">
            <v>4</v>
          </cell>
          <cell r="N50">
            <v>4</v>
          </cell>
          <cell r="O50">
            <v>2</v>
          </cell>
          <cell r="P50">
            <v>2</v>
          </cell>
        </row>
        <row r="51">
          <cell r="A51" t="str">
            <v>Trucks ( 10 MT capacity)</v>
          </cell>
          <cell r="C51" t="str">
            <v>NOS</v>
          </cell>
          <cell r="D51">
            <v>6</v>
          </cell>
          <cell r="E51">
            <v>4</v>
          </cell>
          <cell r="H51">
            <v>3</v>
          </cell>
          <cell r="I51">
            <v>6</v>
          </cell>
          <cell r="J51">
            <v>6</v>
          </cell>
          <cell r="K51">
            <v>6</v>
          </cell>
          <cell r="L51">
            <v>6</v>
          </cell>
          <cell r="M51">
            <v>6</v>
          </cell>
          <cell r="N51">
            <v>4</v>
          </cell>
          <cell r="O51">
            <v>4</v>
          </cell>
          <cell r="P51">
            <v>4</v>
          </cell>
        </row>
        <row r="52">
          <cell r="A52" t="str">
            <v>Hydro test pumps</v>
          </cell>
          <cell r="C52" t="str">
            <v>NOS</v>
          </cell>
        </row>
        <row r="53">
          <cell r="A53" t="str">
            <v>Hydro test water tankers</v>
          </cell>
          <cell r="C53" t="str">
            <v>NOS</v>
          </cell>
          <cell r="D53">
            <v>10</v>
          </cell>
          <cell r="E53">
            <v>0</v>
          </cell>
          <cell r="K53">
            <v>10</v>
          </cell>
          <cell r="L53">
            <v>10</v>
          </cell>
          <cell r="M53">
            <v>10</v>
          </cell>
          <cell r="N53">
            <v>10</v>
          </cell>
          <cell r="O53">
            <v>10</v>
          </cell>
          <cell r="P53">
            <v>10</v>
          </cell>
        </row>
        <row r="54">
          <cell r="A54" t="str">
            <v>Radiography sources</v>
          </cell>
          <cell r="C54" t="str">
            <v>NOS</v>
          </cell>
          <cell r="D54">
            <v>3</v>
          </cell>
          <cell r="E54">
            <v>2</v>
          </cell>
          <cell r="H54">
            <v>2</v>
          </cell>
          <cell r="I54">
            <v>3</v>
          </cell>
          <cell r="J54">
            <v>3</v>
          </cell>
          <cell r="K54">
            <v>3</v>
          </cell>
          <cell r="L54">
            <v>3</v>
          </cell>
          <cell r="M54">
            <v>3</v>
          </cell>
          <cell r="N54">
            <v>3</v>
          </cell>
          <cell r="O54">
            <v>2</v>
          </cell>
        </row>
        <row r="56">
          <cell r="A56" t="str">
            <v>UNIT 811</v>
          </cell>
        </row>
        <row r="57">
          <cell r="A57" t="str">
            <v>Equipment</v>
          </cell>
        </row>
        <row r="58">
          <cell r="A58" t="str">
            <v>Delivery profile</v>
          </cell>
          <cell r="C58" t="str">
            <v>Nos</v>
          </cell>
          <cell r="D58">
            <v>72</v>
          </cell>
          <cell r="E58">
            <v>0</v>
          </cell>
          <cell r="F58">
            <v>72</v>
          </cell>
          <cell r="H58">
            <v>4</v>
          </cell>
          <cell r="J58">
            <v>63</v>
          </cell>
          <cell r="L58">
            <v>9</v>
          </cell>
        </row>
        <row r="59">
          <cell r="A59" t="str">
            <v>Fdn. Rediness</v>
          </cell>
          <cell r="C59" t="str">
            <v>Nos</v>
          </cell>
          <cell r="D59">
            <v>12</v>
          </cell>
          <cell r="E59">
            <v>0</v>
          </cell>
          <cell r="F59">
            <v>12</v>
          </cell>
          <cell r="K59">
            <v>12</v>
          </cell>
        </row>
        <row r="60">
          <cell r="A60" t="str">
            <v>Structural foundation</v>
          </cell>
          <cell r="C60" t="str">
            <v>Nos</v>
          </cell>
        </row>
        <row r="61">
          <cell r="A61" t="str">
            <v>Supporting structure erection</v>
          </cell>
          <cell r="C61" t="str">
            <v>Nos</v>
          </cell>
        </row>
        <row r="62">
          <cell r="A62" t="str">
            <v>Erection</v>
          </cell>
          <cell r="C62" t="str">
            <v>Nos</v>
          </cell>
          <cell r="D62">
            <v>72</v>
          </cell>
          <cell r="E62">
            <v>0</v>
          </cell>
          <cell r="F62">
            <v>72</v>
          </cell>
          <cell r="I62">
            <v>0</v>
          </cell>
          <cell r="K62">
            <v>59</v>
          </cell>
          <cell r="M62">
            <v>15</v>
          </cell>
        </row>
        <row r="64">
          <cell r="A64" t="str">
            <v>UNIT 812</v>
          </cell>
        </row>
        <row r="65">
          <cell r="A65" t="str">
            <v>Equipment</v>
          </cell>
        </row>
        <row r="66">
          <cell r="A66" t="str">
            <v>Delivery profile</v>
          </cell>
          <cell r="C66" t="str">
            <v>Nos</v>
          </cell>
          <cell r="D66">
            <v>6</v>
          </cell>
          <cell r="E66">
            <v>0</v>
          </cell>
          <cell r="F66">
            <v>6</v>
          </cell>
          <cell r="L66">
            <v>6</v>
          </cell>
        </row>
        <row r="67">
          <cell r="A67" t="str">
            <v>Fdn. Rediness</v>
          </cell>
          <cell r="C67" t="str">
            <v>Nos</v>
          </cell>
          <cell r="D67">
            <v>6</v>
          </cell>
          <cell r="E67">
            <v>0</v>
          </cell>
          <cell r="F67">
            <v>6</v>
          </cell>
          <cell r="K67">
            <v>6</v>
          </cell>
        </row>
        <row r="68">
          <cell r="A68" t="str">
            <v>Structural foundation</v>
          </cell>
          <cell r="C68" t="str">
            <v>Nos</v>
          </cell>
        </row>
        <row r="69">
          <cell r="A69" t="str">
            <v>Supporting structure erection</v>
          </cell>
          <cell r="C69" t="str">
            <v>Nos</v>
          </cell>
        </row>
        <row r="70">
          <cell r="A70" t="str">
            <v>Erection</v>
          </cell>
          <cell r="C70" t="str">
            <v>Nos</v>
          </cell>
          <cell r="D70">
            <v>6</v>
          </cell>
          <cell r="E70">
            <v>0</v>
          </cell>
          <cell r="F70">
            <v>6</v>
          </cell>
          <cell r="M70">
            <v>6</v>
          </cell>
        </row>
        <row r="72">
          <cell r="A72" t="str">
            <v>UNIT 813</v>
          </cell>
        </row>
        <row r="73">
          <cell r="A73" t="str">
            <v>Equipment</v>
          </cell>
        </row>
        <row r="74">
          <cell r="A74" t="str">
            <v>Delivery profile</v>
          </cell>
          <cell r="C74" t="str">
            <v>Nos</v>
          </cell>
          <cell r="D74">
            <v>90</v>
          </cell>
          <cell r="E74">
            <v>0</v>
          </cell>
          <cell r="F74">
            <v>90</v>
          </cell>
          <cell r="I74">
            <v>66</v>
          </cell>
          <cell r="K74">
            <v>14</v>
          </cell>
          <cell r="L74">
            <v>10</v>
          </cell>
        </row>
        <row r="75">
          <cell r="A75" t="str">
            <v>Fdn. Rediness</v>
          </cell>
          <cell r="C75" t="str">
            <v>Nos</v>
          </cell>
          <cell r="D75">
            <v>24</v>
          </cell>
          <cell r="E75">
            <v>0</v>
          </cell>
          <cell r="F75">
            <v>24</v>
          </cell>
          <cell r="J75">
            <v>14</v>
          </cell>
          <cell r="K75">
            <v>10</v>
          </cell>
        </row>
        <row r="76">
          <cell r="A76" t="str">
            <v>Structural foundation</v>
          </cell>
          <cell r="C76" t="str">
            <v>Nos</v>
          </cell>
        </row>
        <row r="77">
          <cell r="A77" t="str">
            <v>Supporting structure erection</v>
          </cell>
          <cell r="C77" t="str">
            <v>Nos</v>
          </cell>
        </row>
        <row r="78">
          <cell r="A78" t="str">
            <v>Erection</v>
          </cell>
          <cell r="C78" t="str">
            <v>Nos</v>
          </cell>
          <cell r="D78">
            <v>90</v>
          </cell>
          <cell r="E78">
            <v>0</v>
          </cell>
          <cell r="F78">
            <v>90</v>
          </cell>
          <cell r="J78">
            <v>66</v>
          </cell>
          <cell r="K78">
            <v>14</v>
          </cell>
          <cell r="L78">
            <v>10</v>
          </cell>
        </row>
        <row r="80">
          <cell r="A80" t="str">
            <v>UNIT 814 (CRYOGENIC PKG )</v>
          </cell>
        </row>
        <row r="81">
          <cell r="A81" t="str">
            <v>Equipment</v>
          </cell>
        </row>
        <row r="82">
          <cell r="A82" t="str">
            <v>Delivery profile</v>
          </cell>
          <cell r="C82" t="str">
            <v>Nos</v>
          </cell>
          <cell r="D82">
            <v>1</v>
          </cell>
        </row>
        <row r="83">
          <cell r="A83" t="str">
            <v>Fdn. Rediness</v>
          </cell>
          <cell r="C83" t="str">
            <v>Nos</v>
          </cell>
        </row>
        <row r="84">
          <cell r="A84" t="str">
            <v>Structural foundation</v>
          </cell>
          <cell r="C84" t="str">
            <v>Nos</v>
          </cell>
        </row>
        <row r="85">
          <cell r="A85" t="str">
            <v>Supporting structure erection</v>
          </cell>
          <cell r="C85" t="str">
            <v>Nos</v>
          </cell>
        </row>
        <row r="86">
          <cell r="A86" t="str">
            <v>Erection</v>
          </cell>
          <cell r="C86" t="str">
            <v>Nos</v>
          </cell>
          <cell r="R86" t="str">
            <v>PACKAGE UNIT</v>
          </cell>
        </row>
        <row r="88">
          <cell r="A88" t="str">
            <v>UNIT 815</v>
          </cell>
        </row>
        <row r="89">
          <cell r="A89" t="str">
            <v>Equipment</v>
          </cell>
        </row>
        <row r="90">
          <cell r="A90" t="str">
            <v>Delivery profile</v>
          </cell>
          <cell r="C90" t="str">
            <v>Nos</v>
          </cell>
          <cell r="D90">
            <v>14</v>
          </cell>
          <cell r="E90">
            <v>0</v>
          </cell>
          <cell r="F90">
            <v>14</v>
          </cell>
          <cell r="I90">
            <v>4</v>
          </cell>
          <cell r="J90">
            <v>2</v>
          </cell>
          <cell r="K90">
            <v>2</v>
          </cell>
          <cell r="L90">
            <v>2</v>
          </cell>
          <cell r="R90" t="str">
            <v>ETA FOR 4 EQPT NOT KNOWN</v>
          </cell>
        </row>
        <row r="91">
          <cell r="A91" t="str">
            <v>Fdn. Rediness</v>
          </cell>
          <cell r="C91" t="str">
            <v>Nos</v>
          </cell>
          <cell r="D91">
            <v>4</v>
          </cell>
          <cell r="E91">
            <v>0</v>
          </cell>
          <cell r="F91">
            <v>4</v>
          </cell>
          <cell r="J91">
            <v>2</v>
          </cell>
          <cell r="K91">
            <v>2</v>
          </cell>
        </row>
        <row r="92">
          <cell r="A92" t="str">
            <v>Structural foundation</v>
          </cell>
          <cell r="C92" t="str">
            <v>Nos</v>
          </cell>
        </row>
        <row r="93">
          <cell r="A93" t="str">
            <v>Supporting structure erection</v>
          </cell>
          <cell r="C93" t="str">
            <v>Nos</v>
          </cell>
        </row>
        <row r="94">
          <cell r="A94" t="str">
            <v>Erection</v>
          </cell>
          <cell r="C94" t="str">
            <v>Nos</v>
          </cell>
          <cell r="D94">
            <v>14</v>
          </cell>
          <cell r="E94">
            <v>0</v>
          </cell>
          <cell r="F94">
            <v>14</v>
          </cell>
          <cell r="J94">
            <v>4</v>
          </cell>
          <cell r="K94">
            <v>2</v>
          </cell>
          <cell r="L94">
            <v>2</v>
          </cell>
          <cell r="M94">
            <v>2</v>
          </cell>
        </row>
        <row r="96">
          <cell r="A96" t="str">
            <v>UNIT 832</v>
          </cell>
        </row>
        <row r="97">
          <cell r="A97" t="str">
            <v>Equipment</v>
          </cell>
        </row>
        <row r="98">
          <cell r="A98" t="str">
            <v>Delivery profile</v>
          </cell>
          <cell r="C98" t="str">
            <v>Nos</v>
          </cell>
          <cell r="D98">
            <v>46</v>
          </cell>
          <cell r="E98">
            <v>0</v>
          </cell>
          <cell r="F98">
            <v>46</v>
          </cell>
          <cell r="I98">
            <v>12</v>
          </cell>
          <cell r="J98">
            <v>3</v>
          </cell>
          <cell r="K98">
            <v>5</v>
          </cell>
          <cell r="L98">
            <v>1</v>
          </cell>
          <cell r="N98">
            <v>2</v>
          </cell>
          <cell r="R98" t="str">
            <v>ETA FOR 23 EQPT NOT KNOWN</v>
          </cell>
        </row>
        <row r="99">
          <cell r="A99" t="str">
            <v>Fdn. Rediness</v>
          </cell>
          <cell r="C99" t="str">
            <v>Nos</v>
          </cell>
          <cell r="D99">
            <v>44</v>
          </cell>
          <cell r="E99">
            <v>0</v>
          </cell>
          <cell r="F99">
            <v>44</v>
          </cell>
          <cell r="I99">
            <v>12</v>
          </cell>
          <cell r="J99">
            <v>3</v>
          </cell>
          <cell r="K99">
            <v>5</v>
          </cell>
          <cell r="L99">
            <v>1</v>
          </cell>
          <cell r="N99">
            <v>2</v>
          </cell>
        </row>
        <row r="100">
          <cell r="A100" t="str">
            <v>Structural foundation</v>
          </cell>
          <cell r="C100" t="str">
            <v>Nos</v>
          </cell>
        </row>
        <row r="101">
          <cell r="A101" t="str">
            <v>Supporting structure erection</v>
          </cell>
          <cell r="C101" t="str">
            <v>Nos</v>
          </cell>
        </row>
        <row r="102">
          <cell r="A102" t="str">
            <v>Erection</v>
          </cell>
          <cell r="C102" t="str">
            <v>Nos</v>
          </cell>
          <cell r="D102">
            <v>46</v>
          </cell>
          <cell r="E102">
            <v>0</v>
          </cell>
          <cell r="F102">
            <v>46</v>
          </cell>
          <cell r="J102">
            <v>12</v>
          </cell>
          <cell r="K102">
            <v>3</v>
          </cell>
          <cell r="L102">
            <v>5</v>
          </cell>
          <cell r="M102">
            <v>1</v>
          </cell>
          <cell r="O102">
            <v>4</v>
          </cell>
        </row>
        <row r="104">
          <cell r="A104" t="str">
            <v>UNIT 841</v>
          </cell>
        </row>
        <row r="105">
          <cell r="A105" t="str">
            <v>Equipment</v>
          </cell>
        </row>
        <row r="106">
          <cell r="A106" t="str">
            <v>Delivery profile</v>
          </cell>
          <cell r="C106" t="str">
            <v>Nos</v>
          </cell>
          <cell r="D106">
            <v>6</v>
          </cell>
          <cell r="E106">
            <v>0</v>
          </cell>
          <cell r="F106">
            <v>6</v>
          </cell>
          <cell r="H106">
            <v>4</v>
          </cell>
          <cell r="J106">
            <v>2</v>
          </cell>
        </row>
        <row r="107">
          <cell r="A107" t="str">
            <v>Fdn. Rediness</v>
          </cell>
          <cell r="C107" t="str">
            <v>Nos</v>
          </cell>
          <cell r="D107">
            <v>6</v>
          </cell>
          <cell r="E107">
            <v>0</v>
          </cell>
          <cell r="F107">
            <v>6</v>
          </cell>
          <cell r="H107">
            <v>4</v>
          </cell>
          <cell r="J107">
            <v>2</v>
          </cell>
          <cell r="R107" t="str">
            <v>DRGS REQD.</v>
          </cell>
        </row>
        <row r="108">
          <cell r="A108" t="str">
            <v>Structural foundation</v>
          </cell>
          <cell r="C108" t="str">
            <v>Nos</v>
          </cell>
        </row>
        <row r="109">
          <cell r="A109" t="str">
            <v>Supporting structure erection</v>
          </cell>
          <cell r="C109" t="str">
            <v>Nos</v>
          </cell>
        </row>
        <row r="110">
          <cell r="A110" t="str">
            <v>Erection</v>
          </cell>
          <cell r="C110" t="str">
            <v>Nos</v>
          </cell>
          <cell r="D110">
            <v>6</v>
          </cell>
          <cell r="E110">
            <v>0</v>
          </cell>
          <cell r="F110">
            <v>6</v>
          </cell>
          <cell r="I110">
            <v>4</v>
          </cell>
          <cell r="J110">
            <v>2</v>
          </cell>
        </row>
        <row r="112">
          <cell r="A112" t="str">
            <v>UNIT 842</v>
          </cell>
        </row>
        <row r="113">
          <cell r="A113" t="str">
            <v>Equipment</v>
          </cell>
        </row>
        <row r="114">
          <cell r="A114" t="str">
            <v>Delivery profile</v>
          </cell>
          <cell r="C114" t="str">
            <v>Nos</v>
          </cell>
          <cell r="D114">
            <v>11</v>
          </cell>
          <cell r="E114">
            <v>0</v>
          </cell>
          <cell r="F114">
            <v>11</v>
          </cell>
          <cell r="N114">
            <v>11</v>
          </cell>
        </row>
        <row r="115">
          <cell r="A115" t="str">
            <v>Fdn. Rediness</v>
          </cell>
          <cell r="C115" t="str">
            <v>Nos</v>
          </cell>
        </row>
        <row r="116">
          <cell r="A116" t="str">
            <v>Structural foundation</v>
          </cell>
          <cell r="C116" t="str">
            <v>Nos</v>
          </cell>
        </row>
        <row r="117">
          <cell r="A117" t="str">
            <v>Supporting structure erection</v>
          </cell>
          <cell r="C117" t="str">
            <v>Nos</v>
          </cell>
          <cell r="D117">
            <v>11</v>
          </cell>
          <cell r="E117">
            <v>0</v>
          </cell>
          <cell r="F117">
            <v>11</v>
          </cell>
          <cell r="Q117">
            <v>11</v>
          </cell>
        </row>
        <row r="118">
          <cell r="A118" t="str">
            <v>Erection</v>
          </cell>
          <cell r="C118" t="str">
            <v>Nos</v>
          </cell>
          <cell r="D118">
            <v>11</v>
          </cell>
          <cell r="E118">
            <v>0</v>
          </cell>
          <cell r="F118">
            <v>11</v>
          </cell>
        </row>
        <row r="120">
          <cell r="A120" t="str">
            <v>UNIT 843</v>
          </cell>
        </row>
        <row r="121">
          <cell r="A121" t="str">
            <v>Equipment</v>
          </cell>
        </row>
        <row r="122">
          <cell r="A122" t="str">
            <v>Delivery profile</v>
          </cell>
          <cell r="C122" t="str">
            <v>Nos</v>
          </cell>
          <cell r="D122">
            <v>2</v>
          </cell>
          <cell r="E122">
            <v>0</v>
          </cell>
          <cell r="F122">
            <v>2</v>
          </cell>
          <cell r="J122">
            <v>2</v>
          </cell>
        </row>
        <row r="123">
          <cell r="A123" t="str">
            <v>Fdn. Rediness</v>
          </cell>
          <cell r="C123" t="str">
            <v>Nos</v>
          </cell>
        </row>
        <row r="124">
          <cell r="A124" t="str">
            <v>Structural foundation</v>
          </cell>
          <cell r="C124" t="str">
            <v>Nos</v>
          </cell>
        </row>
        <row r="125">
          <cell r="A125" t="str">
            <v>Supporting structure erection</v>
          </cell>
          <cell r="C125" t="str">
            <v>Nos</v>
          </cell>
        </row>
        <row r="126">
          <cell r="A126" t="str">
            <v>Erection</v>
          </cell>
          <cell r="C126" t="str">
            <v>Nos</v>
          </cell>
          <cell r="D126">
            <v>2</v>
          </cell>
          <cell r="E126">
            <v>0</v>
          </cell>
          <cell r="F126">
            <v>2</v>
          </cell>
          <cell r="P126">
            <v>2</v>
          </cell>
        </row>
        <row r="128">
          <cell r="A128" t="str">
            <v xml:space="preserve">UNIT 852 </v>
          </cell>
        </row>
        <row r="129">
          <cell r="A129" t="str">
            <v>Equipment</v>
          </cell>
        </row>
        <row r="130">
          <cell r="A130" t="str">
            <v>Delivery profile</v>
          </cell>
          <cell r="C130" t="str">
            <v>Nos</v>
          </cell>
          <cell r="D130">
            <v>143</v>
          </cell>
          <cell r="E130">
            <v>0</v>
          </cell>
          <cell r="F130">
            <v>143</v>
          </cell>
          <cell r="I130">
            <v>4</v>
          </cell>
          <cell r="K130">
            <v>139</v>
          </cell>
        </row>
        <row r="131">
          <cell r="A131" t="str">
            <v>Fdn. Rediness</v>
          </cell>
          <cell r="C131" t="str">
            <v>Nos</v>
          </cell>
          <cell r="D131">
            <v>143</v>
          </cell>
          <cell r="E131">
            <v>0</v>
          </cell>
          <cell r="F131">
            <v>143</v>
          </cell>
          <cell r="I131">
            <v>4</v>
          </cell>
          <cell r="J131">
            <v>80</v>
          </cell>
          <cell r="K131">
            <v>59</v>
          </cell>
        </row>
        <row r="132">
          <cell r="A132" t="str">
            <v>Structural foundation</v>
          </cell>
          <cell r="C132" t="str">
            <v>Nos</v>
          </cell>
        </row>
        <row r="133">
          <cell r="A133" t="str">
            <v>Supporting structure erection</v>
          </cell>
          <cell r="C133" t="str">
            <v>Nos</v>
          </cell>
        </row>
        <row r="134">
          <cell r="A134" t="str">
            <v>Erection</v>
          </cell>
          <cell r="C134" t="str">
            <v>Nos</v>
          </cell>
          <cell r="D134">
            <v>143</v>
          </cell>
          <cell r="F134">
            <v>143</v>
          </cell>
          <cell r="K134">
            <v>30</v>
          </cell>
          <cell r="L134">
            <v>109</v>
          </cell>
        </row>
        <row r="136">
          <cell r="A136" t="str">
            <v xml:space="preserve">UNIT 863  </v>
          </cell>
        </row>
        <row r="137">
          <cell r="A137" t="str">
            <v>Equipment</v>
          </cell>
        </row>
        <row r="138">
          <cell r="A138" t="str">
            <v>Delivery profile</v>
          </cell>
          <cell r="C138" t="str">
            <v>Nos</v>
          </cell>
          <cell r="D138">
            <v>6</v>
          </cell>
          <cell r="E138">
            <v>0</v>
          </cell>
          <cell r="F138">
            <v>6</v>
          </cell>
          <cell r="I138">
            <v>6</v>
          </cell>
        </row>
        <row r="139">
          <cell r="A139" t="str">
            <v>Fdn. Rediness</v>
          </cell>
          <cell r="C139" t="str">
            <v>Nos</v>
          </cell>
          <cell r="D139">
            <v>6</v>
          </cell>
          <cell r="E139">
            <v>0</v>
          </cell>
          <cell r="F139">
            <v>6</v>
          </cell>
          <cell r="I139">
            <v>6</v>
          </cell>
        </row>
        <row r="140">
          <cell r="A140" t="str">
            <v>Structural foundation</v>
          </cell>
          <cell r="C140" t="str">
            <v>Nos</v>
          </cell>
        </row>
        <row r="141">
          <cell r="A141" t="str">
            <v>Supporting structure erection</v>
          </cell>
          <cell r="C141" t="str">
            <v>Nos</v>
          </cell>
        </row>
        <row r="142">
          <cell r="A142" t="str">
            <v>Erection</v>
          </cell>
          <cell r="C142" t="str">
            <v>Nos</v>
          </cell>
          <cell r="D142">
            <v>6</v>
          </cell>
          <cell r="E142">
            <v>0</v>
          </cell>
          <cell r="F142">
            <v>6</v>
          </cell>
          <cell r="J142">
            <v>6</v>
          </cell>
        </row>
        <row r="144">
          <cell r="A144" t="str">
            <v xml:space="preserve">UNIT 866   </v>
          </cell>
        </row>
        <row r="145">
          <cell r="A145" t="str">
            <v>Equipment</v>
          </cell>
        </row>
        <row r="146">
          <cell r="A146" t="str">
            <v>Delivery profile</v>
          </cell>
          <cell r="C146" t="str">
            <v>Nos</v>
          </cell>
          <cell r="D146">
            <v>5</v>
          </cell>
          <cell r="E146">
            <v>0</v>
          </cell>
          <cell r="F146">
            <v>5</v>
          </cell>
          <cell r="H146">
            <v>2</v>
          </cell>
          <cell r="J146">
            <v>2</v>
          </cell>
          <cell r="L146">
            <v>3</v>
          </cell>
        </row>
        <row r="147">
          <cell r="A147" t="str">
            <v>Fdn. Rediness</v>
          </cell>
          <cell r="C147" t="str">
            <v>Nos</v>
          </cell>
          <cell r="D147">
            <v>5</v>
          </cell>
          <cell r="E147">
            <v>5</v>
          </cell>
          <cell r="F147">
            <v>0</v>
          </cell>
        </row>
        <row r="148">
          <cell r="A148" t="str">
            <v>Structural foundation</v>
          </cell>
          <cell r="C148" t="str">
            <v>Nos</v>
          </cell>
        </row>
        <row r="149">
          <cell r="A149" t="str">
            <v>Supporting structure erection</v>
          </cell>
          <cell r="C149" t="str">
            <v>Nos</v>
          </cell>
        </row>
        <row r="150">
          <cell r="A150" t="str">
            <v>Erection</v>
          </cell>
          <cell r="C150" t="str">
            <v>Nos</v>
          </cell>
          <cell r="D150">
            <v>5</v>
          </cell>
          <cell r="E150">
            <v>0</v>
          </cell>
          <cell r="F150">
            <v>5</v>
          </cell>
          <cell r="K150">
            <v>2</v>
          </cell>
          <cell r="L150">
            <v>3</v>
          </cell>
        </row>
        <row r="152">
          <cell r="A152" t="str">
            <v xml:space="preserve">UNIT 869   </v>
          </cell>
        </row>
        <row r="153">
          <cell r="A153" t="str">
            <v>Equipment</v>
          </cell>
        </row>
        <row r="154">
          <cell r="A154" t="str">
            <v>Delivery profile</v>
          </cell>
          <cell r="C154" t="str">
            <v>Nos</v>
          </cell>
          <cell r="D154">
            <v>27</v>
          </cell>
          <cell r="E154">
            <v>7</v>
          </cell>
          <cell r="F154">
            <v>20</v>
          </cell>
          <cell r="G154">
            <v>5</v>
          </cell>
          <cell r="H154">
            <v>2</v>
          </cell>
          <cell r="I154">
            <v>12</v>
          </cell>
          <cell r="J154">
            <v>8</v>
          </cell>
          <cell r="K154">
            <v>2</v>
          </cell>
        </row>
        <row r="155">
          <cell r="A155" t="str">
            <v>Fdn. Rediness</v>
          </cell>
          <cell r="C155" t="str">
            <v>Nos</v>
          </cell>
          <cell r="D155">
            <v>26</v>
          </cell>
          <cell r="E155">
            <v>0</v>
          </cell>
          <cell r="F155">
            <v>26</v>
          </cell>
          <cell r="I155">
            <v>5</v>
          </cell>
          <cell r="J155">
            <v>4</v>
          </cell>
          <cell r="K155">
            <v>11</v>
          </cell>
          <cell r="L155">
            <v>6</v>
          </cell>
        </row>
        <row r="156">
          <cell r="A156" t="str">
            <v>Structural foundation</v>
          </cell>
          <cell r="C156" t="str">
            <v>Nos</v>
          </cell>
        </row>
        <row r="157">
          <cell r="A157" t="str">
            <v>Supporting structure erection</v>
          </cell>
          <cell r="C157" t="str">
            <v>Nos</v>
          </cell>
        </row>
        <row r="158">
          <cell r="A158" t="str">
            <v>Erection</v>
          </cell>
          <cell r="C158" t="str">
            <v>Nos</v>
          </cell>
          <cell r="D158">
            <v>27</v>
          </cell>
          <cell r="E158">
            <v>0</v>
          </cell>
          <cell r="F158">
            <v>27</v>
          </cell>
          <cell r="J158">
            <v>5</v>
          </cell>
          <cell r="K158">
            <v>4</v>
          </cell>
          <cell r="L158">
            <v>11</v>
          </cell>
          <cell r="M158">
            <v>6</v>
          </cell>
          <cell r="N158">
            <v>1</v>
          </cell>
        </row>
        <row r="161">
          <cell r="A161" t="str">
            <v>TOTAL</v>
          </cell>
        </row>
        <row r="162">
          <cell r="A162" t="str">
            <v>Equipment</v>
          </cell>
        </row>
        <row r="163">
          <cell r="A163" t="str">
            <v>Delivery profile</v>
          </cell>
          <cell r="D163">
            <v>266</v>
          </cell>
          <cell r="E163">
            <v>7</v>
          </cell>
          <cell r="F163">
            <v>259</v>
          </cell>
          <cell r="I163">
            <v>100</v>
          </cell>
          <cell r="J163">
            <v>78</v>
          </cell>
          <cell r="K163">
            <v>23</v>
          </cell>
          <cell r="L163">
            <v>31</v>
          </cell>
          <cell r="M163">
            <v>0</v>
          </cell>
          <cell r="N163">
            <v>2</v>
          </cell>
          <cell r="O163">
            <v>0</v>
          </cell>
          <cell r="P163">
            <v>0</v>
          </cell>
          <cell r="Q163">
            <v>0</v>
          </cell>
        </row>
        <row r="164">
          <cell r="A164" t="str">
            <v>Fdn. Rediness</v>
          </cell>
          <cell r="D164">
            <v>127</v>
          </cell>
          <cell r="E164">
            <v>5</v>
          </cell>
          <cell r="F164">
            <v>122</v>
          </cell>
          <cell r="I164">
            <v>23</v>
          </cell>
          <cell r="J164">
            <v>23</v>
          </cell>
          <cell r="K164">
            <v>46</v>
          </cell>
          <cell r="L164">
            <v>7</v>
          </cell>
          <cell r="M164">
            <v>0</v>
          </cell>
          <cell r="N164">
            <v>2</v>
          </cell>
          <cell r="O164">
            <v>0</v>
          </cell>
          <cell r="P164">
            <v>0</v>
          </cell>
          <cell r="Q164">
            <v>0</v>
          </cell>
        </row>
        <row r="165">
          <cell r="A165" t="str">
            <v>Structural foundation</v>
          </cell>
          <cell r="D165">
            <v>0</v>
          </cell>
          <cell r="E165">
            <v>0</v>
          </cell>
          <cell r="F165">
            <v>0</v>
          </cell>
          <cell r="I165">
            <v>0</v>
          </cell>
          <cell r="J165">
            <v>0</v>
          </cell>
          <cell r="K165">
            <v>0</v>
          </cell>
          <cell r="L165">
            <v>0</v>
          </cell>
          <cell r="M165">
            <v>0</v>
          </cell>
          <cell r="N165">
            <v>0</v>
          </cell>
          <cell r="O165">
            <v>0</v>
          </cell>
          <cell r="P165">
            <v>0</v>
          </cell>
          <cell r="Q165">
            <v>0</v>
          </cell>
        </row>
        <row r="166">
          <cell r="A166" t="str">
            <v>Supporting structure erection</v>
          </cell>
          <cell r="D166">
            <v>0</v>
          </cell>
          <cell r="E166">
            <v>0</v>
          </cell>
          <cell r="F166">
            <v>0</v>
          </cell>
          <cell r="I166">
            <v>0</v>
          </cell>
          <cell r="J166">
            <v>0</v>
          </cell>
          <cell r="K166">
            <v>0</v>
          </cell>
          <cell r="L166">
            <v>0</v>
          </cell>
          <cell r="M166">
            <v>0</v>
          </cell>
          <cell r="N166">
            <v>0</v>
          </cell>
          <cell r="O166">
            <v>0</v>
          </cell>
          <cell r="P166">
            <v>0</v>
          </cell>
          <cell r="Q166">
            <v>0</v>
          </cell>
        </row>
        <row r="167">
          <cell r="A167" t="str">
            <v>Erection</v>
          </cell>
          <cell r="D167">
            <v>266</v>
          </cell>
          <cell r="E167">
            <v>0</v>
          </cell>
          <cell r="F167">
            <v>266</v>
          </cell>
          <cell r="I167">
            <v>0</v>
          </cell>
          <cell r="J167">
            <v>93</v>
          </cell>
          <cell r="K167">
            <v>84</v>
          </cell>
          <cell r="L167">
            <v>31</v>
          </cell>
          <cell r="M167">
            <v>30</v>
          </cell>
          <cell r="N167">
            <v>1</v>
          </cell>
          <cell r="O167">
            <v>4</v>
          </cell>
          <cell r="P167">
            <v>0</v>
          </cell>
          <cell r="Q167">
            <v>0</v>
          </cell>
        </row>
        <row r="168">
          <cell r="A168" t="str">
            <v xml:space="preserve">UNIT 881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mpns"/>
      <sheetName val="Sheet3"/>
      <sheetName val="Oum"/>
      <sheetName val="inter cir"/>
      <sheetName val="P&amp;L"/>
      <sheetName val="Fund requirement"/>
      <sheetName val="Cash Flow"/>
      <sheetName val="Balance Sheet"/>
      <sheetName val="IRR"/>
      <sheetName val="Capex"/>
      <sheetName val="Opex"/>
      <sheetName val="BW charges"/>
      <sheetName val="BW chrgs Basis"/>
      <sheetName val="call centre"/>
      <sheetName val="Tax"/>
      <sheetName val="Billing &amp; GA"/>
      <sheetName val="Debt schedule"/>
      <sheetName val="TRAI Tariffs"/>
      <sheetName val="MCUs"/>
      <sheetName val="Working Capital"/>
      <sheetName val="Depn  SLM"/>
      <sheetName val="Depn WDV"/>
      <sheetName val="oresreqsum"/>
      <sheetName val="PIP&amp;EQPT"/>
      <sheetName val="Basic"/>
      <sheetName val="PanhandleB"/>
      <sheetName val="Inputs "/>
      <sheetName val="appendix 2.5 final accounts"/>
      <sheetName val="Staff Acco."/>
      <sheetName val="Assumptions"/>
      <sheetName val="Factor -local"/>
      <sheetName val="Factor- cables"/>
      <sheetName val="Factors-overall"/>
      <sheetName val="Input"/>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16.11) "/>
      <sheetName val="PS(16.11)"/>
      <sheetName val="PS(elements)31.08"/>
      <sheetName val="precast(2-3 MT)"/>
      <sheetName val="erection(2-3 MT)"/>
      <sheetName val="precast(1T-2T)"/>
      <sheetName val="precast(0.5-1T)"/>
      <sheetName val="anchor sleeper"/>
      <sheetName val="exc.1.5m"/>
      <sheetName val="exc.3.0m "/>
      <sheetName val="exc.4.5m"/>
      <sheetName val="PCC(1.5.10)"/>
      <sheetName val="Shuttering"/>
      <sheetName val="P.C.C.M20"/>
      <sheetName val="precast(2T-3T)"/>
      <sheetName val="precast(Erec.)"/>
      <sheetName val="precast (M25)"/>
      <sheetName val="Reinforcement"/>
      <sheetName val="INSERT PL."/>
      <sheetName val="Bolt (3)"/>
      <sheetName val="rcc pipe(300dia)"/>
      <sheetName val="B.WORKS"/>
      <sheetName val="Dismantling"/>
      <sheetName val="rungs(22)"/>
      <sheetName val="sand.disposal.CI cover"/>
      <sheetName val="Part-I (2)"/>
      <sheetName val="Part-II (4)"/>
      <sheetName val="S.A.format"/>
      <sheetName val="RECOVERY (2)"/>
      <sheetName val="cost abstract (3)"/>
      <sheetName val="Reinf.4mula"/>
      <sheetName val="oresreqsum"/>
      <sheetName val="Assmpns"/>
      <sheetName val="FACTOR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BOQ"/>
      <sheetName val="BOQ"/>
      <sheetName val="Summary Rates"/>
      <sheetName val="Basic Rates"/>
      <sheetName val="Material"/>
      <sheetName val="Excavation"/>
      <sheetName val="Tunnel Excavation"/>
      <sheetName val="Concreting"/>
      <sheetName val="Stone Masonry"/>
      <sheetName val="Brick work IC"/>
      <sheetName val="Steel Reinforcement"/>
      <sheetName val="Structural Steel"/>
      <sheetName val="Trash Racks"/>
      <sheetName val="Penstock"/>
      <sheetName val="Shotcrete"/>
      <sheetName val="SFRS"/>
      <sheetName val="Shotcrete with wiremesh"/>
      <sheetName val="Rockbolt"/>
    </sheetNames>
    <sheetDataSet>
      <sheetData sheetId="0" refreshError="1"/>
      <sheetData sheetId="1" refreshError="1"/>
      <sheetData sheetId="2" refreshError="1">
        <row r="11">
          <cell r="S11">
            <v>1814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SFG Bolts Unit-VI"/>
      <sheetName val="PF"/>
      <sheetName val="CP"/>
      <sheetName val="MOP"/>
      <sheetName val="Sh-2"/>
      <sheetName val="Sh-3"/>
      <sheetName val="Sh-4"/>
      <sheetName val="Sh-5"/>
      <sheetName val="WAM-10"/>
      <sheetName val="Annex. of WAM-10"/>
      <sheetName val="DM makeup (Reinf) (Aug'2008)"/>
      <sheetName val="Coal Mill-V (Aug'2008)"/>
      <sheetName val="Day Tank (Aug'2008)"/>
      <sheetName val="Fuel Oil (Aug'2008)"/>
      <sheetName val="Precast (Aug'2008)"/>
      <sheetName val="Precast (Reinf) (Aug'2008)"/>
      <sheetName val="Pavement (Reinf) (Aug'2008)"/>
      <sheetName val="PS (Aug'2008)"/>
      <sheetName val="PS (Reinf) (Aug'2008)"/>
      <sheetName val="ADM (Aug'2008)"/>
      <sheetName val="Dismelting"/>
      <sheetName val="Fab."/>
      <sheetName val="Erec"/>
      <sheetName val="Align."/>
      <sheetName val="Paint"/>
      <sheetName val="Sheet2"/>
      <sheetName val="Sheet1"/>
      <sheetName val="Strl. Steel Rec."/>
      <sheetName val="Embedment"/>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M makeup (Reinf) (Aug'2008)"/>
      <sheetName val="Precast (Reinf) (Aug'2008)"/>
      <sheetName val="Pavement (Reinf) (Aug'2008)"/>
      <sheetName val="PS (Reinf) (Aug'2008)"/>
      <sheetName val="Sheet63"/>
      <sheetName val="Sheet64"/>
      <sheetName val="Sheet65"/>
      <sheetName val="Sheet66"/>
      <sheetName val="Sheet67"/>
      <sheetName val="Sheet68"/>
      <sheetName val="Sheet69"/>
      <sheetName val="Sheet70"/>
      <sheetName val="Sheet71"/>
      <sheetName val="Sheet72"/>
      <sheetName val="Sheet73"/>
      <sheetName val="Sheet7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EPC-Issues"/>
      <sheetName val="MILESTONE-RAIL"/>
      <sheetName val="MILESTONES-LSHS"/>
      <sheetName val="fco"/>
      <sheetName val="BAL_JOB_LIST"/>
      <sheetName val="BAL-INST"/>
      <sheetName val="Rev-Overall"/>
      <sheetName val="PENDING-SYS"/>
      <sheetName val="SYS-OWNERS"/>
      <sheetName val="Rev-Summary"/>
      <sheetName val="LOOP-SPREAD"/>
      <sheetName val="OVERALL-RFSU"/>
      <sheetName val="Phase-1"/>
      <sheetName val="LOOP-PROFILE"/>
      <sheetName val="Overall"/>
      <sheetName val="Sys-Handover"/>
      <sheetName val="MANP-FORMAT"/>
      <sheetName val="MANPOWER-Overall"/>
      <sheetName val="Sheet5"/>
      <sheetName val="concrete-L3"/>
      <sheetName val="pipe-fab-L3"/>
      <sheetName val="pipe-Install-L3"/>
      <sheetName val="Sheet6"/>
      <sheetName val="Rev-1-Lvl-2-Overall"/>
      <sheetName val="Lvl-2-Overall- Latest "/>
      <sheetName val="CONCRETE "/>
      <sheetName val="STRL-STEEL"/>
      <sheetName val="U-G-Piping (1)"/>
      <sheetName val="A-G-PIPING(1)"/>
      <sheetName val="Tankage-Report"/>
      <sheetName val="Tankages-New"/>
      <sheetName val="ARCHBLDG"/>
      <sheetName val="RCB %"/>
      <sheetName val="CIVIL-SITE-IMPR."/>
      <sheetName val="RAIL-ROAD"/>
      <sheetName val="FLARE"/>
      <sheetName val="OVERALL-PKG"/>
      <sheetName val="SSTP-PKG"/>
      <sheetName val="ETP-PKG"/>
      <sheetName val="COKE-PKG"/>
      <sheetName val="CAUSTIC-PKG"/>
      <sheetName val="INSTRUMENT"/>
      <sheetName val="OVERALL-MECH"/>
      <sheetName val="MECH_VESSEL"/>
      <sheetName val="MECH_PUMPS"/>
      <sheetName val="MECH_L-UL"/>
      <sheetName val="MECH_OTHERS"/>
      <sheetName val="TANKAGE-DETAIL"/>
      <sheetName val="Manpower"/>
      <sheetName val="P&amp;M"/>
      <sheetName val="biweek_qty-1"/>
      <sheetName val="biweek_qty-2"/>
      <sheetName val="Front-Analy"/>
      <sheetName val="Hydro-Loop"/>
      <sheetName val="Overall_crit_issues"/>
      <sheetName val="Master Price List"/>
      <sheetName val="precast(2-3 MT)"/>
      <sheetName val="Assmpns"/>
      <sheetName val="Basic"/>
      <sheetName val="Factor -local"/>
      <sheetName val="Factor- cables"/>
      <sheetName val="Input"/>
      <sheetName val="Assumptions"/>
      <sheetName val="appendix 2.5 final accounts"/>
      <sheetName val="PIP&amp;EQPT"/>
      <sheetName val="Database"/>
      <sheetName val="SCHEDULE"/>
      <sheetName val="schedule nos"/>
      <sheetName val="oresreqsum"/>
      <sheetName val="Sheet1"/>
    </sheetNames>
    <sheetDataSet>
      <sheetData sheetId="0"/>
      <sheetData sheetId="1"/>
      <sheetData sheetId="2"/>
      <sheetData sheetId="3"/>
      <sheetData sheetId="4" refreshError="1">
        <row r="1">
          <cell r="B1" t="str">
            <v>FCO NO.</v>
          </cell>
          <cell r="C1" t="str">
            <v>UNIT</v>
          </cell>
          <cell r="D1" t="str">
            <v>DATE OF RECEIPT</v>
          </cell>
          <cell r="F1" t="str">
            <v>Unit</v>
          </cell>
          <cell r="G1" t="str">
            <v>DESCRIPTION OF " FCO "</v>
          </cell>
          <cell r="H1" t="str">
            <v>Tot mhr</v>
          </cell>
          <cell r="I1" t="str">
            <v>closeout</v>
          </cell>
          <cell r="J1" t="str">
            <v>DRG  STATUS</v>
          </cell>
          <cell r="K1" t="str">
            <v>CONSTN. STATUS</v>
          </cell>
          <cell r="L1" t="str">
            <v xml:space="preserve">REMARKS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or -local"/>
      <sheetName val="Factor- cables"/>
      <sheetName val="Factor -Imports (FCA Prices)"/>
      <sheetName val="Factors-overall"/>
      <sheetName val="Summary"/>
      <sheetName val="Acc-2E1+eth"/>
      <sheetName val="2E1+eth"/>
      <sheetName val="EMS-2E1+Eth"/>
      <sheetName val="Acc-4E1"/>
      <sheetName val="4E1"/>
      <sheetName val="EMS-4E1"/>
      <sheetName val="Acc-2E1 "/>
      <sheetName val="2E1"/>
      <sheetName val="EMS-2E1"/>
      <sheetName val="Acc-1E1"/>
      <sheetName val="1E1"/>
      <sheetName val="EMS-1E1"/>
      <sheetName val="Optional Accessories"/>
      <sheetName val="Acc-1E1+eth "/>
      <sheetName val="1E1+eth"/>
      <sheetName val="EMS-1E1+eth"/>
      <sheetName val="optimised config-acc"/>
      <sheetName val="optimised config"/>
      <sheetName val="optimised confi EMS"/>
      <sheetName val="interface Cards"/>
      <sheetName val="DMS_Configurator"/>
      <sheetName val="fco"/>
      <sheetName val="Basic"/>
      <sheetName val="PIP&amp;EQPT"/>
      <sheetName val="Sheet3"/>
      <sheetName val="appendix 2.5 final accounts"/>
      <sheetName val="Input"/>
      <sheetName val="Assmpns"/>
      <sheetName val="R2"/>
      <sheetName val="oresreqsum"/>
      <sheetName val="八幡"/>
    </sheetNames>
    <sheetDataSet>
      <sheetData sheetId="0"/>
      <sheetData sheetId="1"/>
      <sheetData sheetId="2"/>
      <sheetData sheetId="3">
        <row r="23">
          <cell r="B23">
            <v>0.85</v>
          </cell>
        </row>
        <row r="24">
          <cell r="B24">
            <v>0.9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_SUMMARY"/>
      <sheetName val="PRICE SUMMARY"/>
      <sheetName val="FACTORS"/>
      <sheetName val="("/>
      <sheetName val="M1-O1-10.5GHz"/>
      <sheetName val="M1-O1-3.5GHz"/>
      <sheetName val="M1-O2-10.5GHz"/>
      <sheetName val="M1-O2-3.5GHz"/>
      <sheetName val="M2-10.5GHz"/>
      <sheetName val="M2-3.5GHz "/>
      <sheetName val=")"/>
      <sheetName val="{"/>
      <sheetName val="M1-O1-Acc10.5"/>
      <sheetName val="M1-O1-Acc3.5"/>
      <sheetName val="M1-O2-Acc10.5"/>
      <sheetName val="M1-O2-Acc3.5"/>
      <sheetName val="M2-Acc10.5"/>
      <sheetName val="M2-Acc3.5"/>
      <sheetName val="}"/>
      <sheetName val="&lt;"/>
      <sheetName val="M1-O1-EMS"/>
      <sheetName val="M1-O2-EMS"/>
      <sheetName val="M2-EMS"/>
      <sheetName val="&gt;"/>
      <sheetName val="Planning_Tool"/>
      <sheetName val="Interfaces"/>
      <sheetName val="Level 0"/>
      <sheetName val="Factors-overall"/>
      <sheetName val="Basic"/>
      <sheetName val="Assmpns"/>
      <sheetName val="Input"/>
      <sheetName val="Sheet3"/>
      <sheetName val="fco"/>
      <sheetName val="oresreqsum"/>
      <sheetName val="Master Price List"/>
      <sheetName val="DEAE"/>
      <sheetName val="BLR2"/>
      <sheetName val="BLR3"/>
      <sheetName val="BLR4"/>
      <sheetName val="BLR5"/>
      <sheetName val="DEM"/>
      <sheetName val="SAM"/>
      <sheetName val="CHEM"/>
      <sheetName val="COP"/>
      <sheetName val="GAS"/>
    </sheetNames>
    <sheetDataSet>
      <sheetData sheetId="0"/>
      <sheetData sheetId="1"/>
      <sheetData sheetId="2">
        <row r="5">
          <cell r="B5">
            <v>1</v>
          </cell>
        </row>
        <row r="14">
          <cell r="B14">
            <v>1.2357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9)"/>
      <sheetName val="SCHEDULE (8)"/>
      <sheetName val="SCHEDULE (7)"/>
      <sheetName val="SCHEDULE (6)"/>
      <sheetName val="SCHEDULE (5)"/>
      <sheetName val="SCHEDULE (4)"/>
      <sheetName val="SCHEDULE (3)"/>
      <sheetName val="SCHEDULE (2)"/>
      <sheetName val="SCHEDULE"/>
      <sheetName val="Shape Codes"/>
      <sheetName val="Database"/>
      <sheetName val="Help"/>
      <sheetName val="Setup"/>
      <sheetName val="About"/>
      <sheetName val="More"/>
      <sheetName val="page"/>
      <sheetName val="Info"/>
      <sheetName val="check"/>
      <sheetName val="schedule nos"/>
      <sheetName val="TTL"/>
      <sheetName val="DATA_SCH"/>
      <sheetName val="PI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0">
          <cell r="AJ10" t="str">
            <v/>
          </cell>
        </row>
        <row r="11">
          <cell r="AJ11" t="str">
            <v/>
          </cell>
        </row>
        <row r="12">
          <cell r="AJ12" t="str">
            <v/>
          </cell>
        </row>
        <row r="13">
          <cell r="AJ13" t="str">
            <v/>
          </cell>
        </row>
        <row r="14">
          <cell r="AJ14" t="str">
            <v/>
          </cell>
        </row>
        <row r="15">
          <cell r="AJ15" t="str">
            <v/>
          </cell>
        </row>
        <row r="16">
          <cell r="AJ16" t="str">
            <v/>
          </cell>
        </row>
        <row r="17">
          <cell r="AJ17" t="str">
            <v/>
          </cell>
        </row>
        <row r="18">
          <cell r="AJ18" t="str">
            <v/>
          </cell>
        </row>
        <row r="19">
          <cell r="AJ19" t="str">
            <v/>
          </cell>
        </row>
        <row r="20">
          <cell r="AJ20" t="str">
            <v/>
          </cell>
        </row>
        <row r="21">
          <cell r="AJ21" t="str">
            <v/>
          </cell>
        </row>
        <row r="22">
          <cell r="AJ22" t="str">
            <v/>
          </cell>
        </row>
        <row r="23">
          <cell r="AJ23" t="str">
            <v/>
          </cell>
        </row>
        <row r="24">
          <cell r="AJ24" t="str">
            <v/>
          </cell>
        </row>
        <row r="25">
          <cell r="AJ25" t="str">
            <v/>
          </cell>
        </row>
        <row r="26">
          <cell r="AJ26" t="str">
            <v/>
          </cell>
        </row>
        <row r="27">
          <cell r="AJ27" t="str">
            <v/>
          </cell>
        </row>
        <row r="28">
          <cell r="AJ28" t="str">
            <v/>
          </cell>
        </row>
        <row r="29">
          <cell r="AJ29" t="str">
            <v/>
          </cell>
        </row>
        <row r="30">
          <cell r="AJ30" t="str">
            <v/>
          </cell>
        </row>
        <row r="31">
          <cell r="AJ31" t="str">
            <v/>
          </cell>
        </row>
        <row r="32">
          <cell r="AJ32" t="str">
            <v/>
          </cell>
        </row>
      </sheetData>
      <sheetData sheetId="9" refreshError="1"/>
      <sheetData sheetId="10">
        <row r="7">
          <cell r="B7" t="str">
            <v>Example Job 1</v>
          </cell>
          <cell r="C7">
            <v>990001</v>
          </cell>
          <cell r="D7" t="str">
            <v>ABC</v>
          </cell>
        </row>
        <row r="8">
          <cell r="B8" t="str">
            <v>Example Job 2</v>
          </cell>
          <cell r="C8">
            <v>990002</v>
          </cell>
          <cell r="D8" t="str">
            <v>DEF</v>
          </cell>
        </row>
        <row r="9">
          <cell r="B9" t="str">
            <v>Example Job 3</v>
          </cell>
          <cell r="C9">
            <v>990003</v>
          </cell>
          <cell r="D9" t="str">
            <v>GHJ</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ow r="1">
          <cell r="A1">
            <v>1</v>
          </cell>
        </row>
        <row r="2">
          <cell r="A2">
            <v>2</v>
          </cell>
        </row>
        <row r="3">
          <cell r="A3">
            <v>3</v>
          </cell>
        </row>
        <row r="4">
          <cell r="A4">
            <v>4</v>
          </cell>
        </row>
        <row r="5">
          <cell r="A5">
            <v>5</v>
          </cell>
        </row>
        <row r="6">
          <cell r="A6">
            <v>6</v>
          </cell>
        </row>
        <row r="7">
          <cell r="A7">
            <v>7</v>
          </cell>
        </row>
        <row r="8">
          <cell r="A8">
            <v>8</v>
          </cell>
        </row>
        <row r="9">
          <cell r="A9">
            <v>9</v>
          </cell>
        </row>
        <row r="10">
          <cell r="A10">
            <v>10</v>
          </cell>
        </row>
        <row r="11">
          <cell r="A11">
            <v>11</v>
          </cell>
        </row>
        <row r="12">
          <cell r="A12">
            <v>12</v>
          </cell>
        </row>
        <row r="13">
          <cell r="A13">
            <v>13</v>
          </cell>
        </row>
        <row r="14">
          <cell r="A14">
            <v>14</v>
          </cell>
        </row>
        <row r="15">
          <cell r="A15">
            <v>15</v>
          </cell>
        </row>
        <row r="16">
          <cell r="A16">
            <v>16</v>
          </cell>
        </row>
        <row r="17">
          <cell r="A17">
            <v>17</v>
          </cell>
        </row>
        <row r="18">
          <cell r="A18">
            <v>18</v>
          </cell>
        </row>
        <row r="19">
          <cell r="A19">
            <v>19</v>
          </cell>
        </row>
        <row r="20">
          <cell r="A20">
            <v>20</v>
          </cell>
        </row>
        <row r="21">
          <cell r="A21">
            <v>21</v>
          </cell>
        </row>
        <row r="22">
          <cell r="A22">
            <v>22</v>
          </cell>
        </row>
        <row r="23">
          <cell r="A23">
            <v>23</v>
          </cell>
        </row>
        <row r="24">
          <cell r="A24">
            <v>24</v>
          </cell>
        </row>
        <row r="25">
          <cell r="A25">
            <v>25</v>
          </cell>
        </row>
        <row r="26">
          <cell r="A26">
            <v>26</v>
          </cell>
        </row>
        <row r="27">
          <cell r="A27">
            <v>27</v>
          </cell>
        </row>
        <row r="28">
          <cell r="A28">
            <v>28</v>
          </cell>
        </row>
        <row r="29">
          <cell r="A29">
            <v>29</v>
          </cell>
        </row>
        <row r="30">
          <cell r="A30">
            <v>30</v>
          </cell>
        </row>
        <row r="31">
          <cell r="A31">
            <v>31</v>
          </cell>
        </row>
        <row r="32">
          <cell r="A32">
            <v>32</v>
          </cell>
        </row>
        <row r="33">
          <cell r="A33">
            <v>33</v>
          </cell>
        </row>
        <row r="34">
          <cell r="A34">
            <v>34</v>
          </cell>
        </row>
        <row r="35">
          <cell r="A35">
            <v>35</v>
          </cell>
        </row>
        <row r="36">
          <cell r="A36">
            <v>36</v>
          </cell>
        </row>
        <row r="37">
          <cell r="A37">
            <v>37</v>
          </cell>
        </row>
        <row r="38">
          <cell r="A38">
            <v>38</v>
          </cell>
        </row>
        <row r="39">
          <cell r="A39">
            <v>39</v>
          </cell>
        </row>
        <row r="40">
          <cell r="A40">
            <v>40</v>
          </cell>
        </row>
        <row r="41">
          <cell r="A41">
            <v>41</v>
          </cell>
        </row>
        <row r="42">
          <cell r="A42">
            <v>42</v>
          </cell>
        </row>
        <row r="43">
          <cell r="A43">
            <v>43</v>
          </cell>
        </row>
        <row r="44">
          <cell r="A44">
            <v>44</v>
          </cell>
        </row>
        <row r="45">
          <cell r="A45">
            <v>45</v>
          </cell>
        </row>
        <row r="46">
          <cell r="A46">
            <v>46</v>
          </cell>
        </row>
        <row r="47">
          <cell r="A47">
            <v>47</v>
          </cell>
        </row>
        <row r="48">
          <cell r="A48">
            <v>48</v>
          </cell>
        </row>
        <row r="49">
          <cell r="A49">
            <v>49</v>
          </cell>
        </row>
        <row r="50">
          <cell r="A50">
            <v>50</v>
          </cell>
        </row>
        <row r="51">
          <cell r="A51">
            <v>51</v>
          </cell>
        </row>
        <row r="52">
          <cell r="A52">
            <v>52</v>
          </cell>
        </row>
        <row r="53">
          <cell r="A53">
            <v>53</v>
          </cell>
        </row>
        <row r="54">
          <cell r="A54">
            <v>54</v>
          </cell>
        </row>
        <row r="55">
          <cell r="A55">
            <v>55</v>
          </cell>
        </row>
        <row r="56">
          <cell r="A56">
            <v>56</v>
          </cell>
        </row>
        <row r="57">
          <cell r="A57">
            <v>57</v>
          </cell>
        </row>
        <row r="58">
          <cell r="A58">
            <v>58</v>
          </cell>
        </row>
        <row r="59">
          <cell r="A59">
            <v>59</v>
          </cell>
        </row>
        <row r="60">
          <cell r="A60">
            <v>60</v>
          </cell>
        </row>
        <row r="61">
          <cell r="A61">
            <v>61</v>
          </cell>
        </row>
        <row r="62">
          <cell r="A62">
            <v>62</v>
          </cell>
        </row>
        <row r="63">
          <cell r="A63">
            <v>63</v>
          </cell>
        </row>
        <row r="64">
          <cell r="A64">
            <v>64</v>
          </cell>
        </row>
        <row r="65">
          <cell r="A65">
            <v>65</v>
          </cell>
        </row>
        <row r="66">
          <cell r="A66">
            <v>66</v>
          </cell>
        </row>
        <row r="67">
          <cell r="A67">
            <v>67</v>
          </cell>
        </row>
        <row r="68">
          <cell r="A68">
            <v>68</v>
          </cell>
        </row>
        <row r="69">
          <cell r="A69">
            <v>69</v>
          </cell>
        </row>
        <row r="70">
          <cell r="A70">
            <v>70</v>
          </cell>
        </row>
        <row r="71">
          <cell r="A71">
            <v>71</v>
          </cell>
        </row>
        <row r="72">
          <cell r="A72">
            <v>72</v>
          </cell>
        </row>
        <row r="73">
          <cell r="A73">
            <v>73</v>
          </cell>
        </row>
        <row r="74">
          <cell r="A74">
            <v>74</v>
          </cell>
        </row>
        <row r="75">
          <cell r="A75">
            <v>75</v>
          </cell>
        </row>
        <row r="76">
          <cell r="A76">
            <v>76</v>
          </cell>
        </row>
        <row r="77">
          <cell r="A77">
            <v>77</v>
          </cell>
        </row>
        <row r="78">
          <cell r="A78">
            <v>78</v>
          </cell>
        </row>
        <row r="79">
          <cell r="A79">
            <v>79</v>
          </cell>
        </row>
        <row r="80">
          <cell r="A80">
            <v>80</v>
          </cell>
        </row>
        <row r="81">
          <cell r="A81">
            <v>81</v>
          </cell>
        </row>
        <row r="82">
          <cell r="A82">
            <v>82</v>
          </cell>
        </row>
        <row r="83">
          <cell r="A83">
            <v>83</v>
          </cell>
        </row>
        <row r="84">
          <cell r="A84">
            <v>84</v>
          </cell>
        </row>
        <row r="85">
          <cell r="A85">
            <v>85</v>
          </cell>
        </row>
        <row r="86">
          <cell r="A86">
            <v>86</v>
          </cell>
        </row>
        <row r="87">
          <cell r="A87">
            <v>87</v>
          </cell>
        </row>
        <row r="88">
          <cell r="A88">
            <v>88</v>
          </cell>
        </row>
        <row r="89">
          <cell r="A89">
            <v>89</v>
          </cell>
        </row>
        <row r="90">
          <cell r="A90">
            <v>90</v>
          </cell>
        </row>
        <row r="91">
          <cell r="A91">
            <v>91</v>
          </cell>
        </row>
        <row r="92">
          <cell r="A92">
            <v>92</v>
          </cell>
        </row>
        <row r="93">
          <cell r="A93">
            <v>93</v>
          </cell>
        </row>
        <row r="94">
          <cell r="A94">
            <v>94</v>
          </cell>
        </row>
        <row r="95">
          <cell r="A95">
            <v>95</v>
          </cell>
        </row>
        <row r="96">
          <cell r="A96">
            <v>96</v>
          </cell>
        </row>
        <row r="97">
          <cell r="A97">
            <v>97</v>
          </cell>
        </row>
        <row r="98">
          <cell r="A98">
            <v>98</v>
          </cell>
        </row>
        <row r="99">
          <cell r="A99">
            <v>99</v>
          </cell>
        </row>
      </sheetData>
      <sheetData sheetId="19" refreshError="1"/>
      <sheetData sheetId="20" refreshError="1"/>
      <sheetData sheetId="2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5"/>
      <sheetName val="Module4"/>
      <sheetName val="Module3"/>
      <sheetName val="Module7"/>
      <sheetName val="Module6"/>
      <sheetName val="Module8"/>
      <sheetName val="Module9"/>
      <sheetName val="R1"/>
      <sheetName val="R2"/>
      <sheetName val="R3"/>
      <sheetName val="Abstract"/>
      <sheetName val="Module2"/>
      <sheetName val="Module1"/>
      <sheetName val="BOQ"/>
      <sheetName val="Cash2"/>
      <sheetName val="FACTORS"/>
      <sheetName val="oresreqsum"/>
      <sheetName val="Factor -local"/>
      <sheetName val="Factor- cables"/>
    </sheetNames>
    <sheetDataSet>
      <sheetData sheetId="0"/>
      <sheetData sheetId="1"/>
      <sheetData sheetId="2"/>
      <sheetData sheetId="3"/>
      <sheetData sheetId="4"/>
      <sheetData sheetId="5"/>
      <sheetData sheetId="6"/>
      <sheetData sheetId="7"/>
      <sheetData sheetId="8">
        <row r="5">
          <cell r="C5">
            <v>10974245</v>
          </cell>
        </row>
        <row r="9">
          <cell r="C9">
            <v>0</v>
          </cell>
        </row>
        <row r="87">
          <cell r="G87">
            <v>10974245</v>
          </cell>
        </row>
      </sheetData>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esreqsum"/>
      <sheetName val="Fill this out first..."/>
      <sheetName val="R2"/>
      <sheetName val="FORM7"/>
      <sheetName val="Basic"/>
      <sheetName val="fco"/>
      <sheetName val="PanhandleB"/>
      <sheetName val="Inputs "/>
      <sheetName val="Sheet3"/>
      <sheetName val="factors"/>
      <sheetName val="Factors-overall"/>
      <sheetName val="Master Price List"/>
      <sheetName val="DMS_Configurator"/>
      <sheetName val="PIP&amp;EQP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esreqsum"/>
      <sheetName val="cover "/>
      <sheetName val="critical"/>
      <sheetName val="over all s curve"/>
      <sheetName val="ROW STATUS"/>
      <sheetName val="LINKWISE STATUS "/>
      <sheetName val="crossing detailed "/>
      <sheetName val="DETAIL SHEET"/>
      <sheetName val="Progress"/>
      <sheetName val="Const activity list"/>
      <sheetName val="NLD7000-Backup"/>
      <sheetName val="AY-202&amp;270"/>
      <sheetName val="cum"/>
      <sheetName val="SCurv"/>
      <sheetName val="synop"/>
      <sheetName val="ex&amp;mob"/>
      <sheetName val="pi chart"/>
      <sheetName val="IBR (2)"/>
      <sheetName val="NIBR (2)"/>
      <sheetName val="act"/>
      <sheetName val="SUMMARY"/>
      <sheetName val="A G PIPING"/>
      <sheetName val="OVER ALL"/>
      <sheetName val="Factors-overall"/>
      <sheetName val="PRECAST lightconc-II"/>
      <sheetName val="Factor -local"/>
      <sheetName val="Factor- cables"/>
      <sheetName val="factors"/>
      <sheetName val="PanhandleB"/>
      <sheetName val="Inputs "/>
      <sheetName val="DMS_Configurator"/>
      <sheetName val="Level 0"/>
      <sheetName val="Assmpns"/>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ce List"/>
      <sheetName val="Master Price List"/>
      <sheetName val="Configurations2"/>
      <sheetName val="Config-unbundle"/>
      <sheetName val="appendix 2.5 final accounts"/>
      <sheetName val="schedule1"/>
      <sheetName val="Level 0"/>
      <sheetName val="precast(2-3 MT)"/>
    </sheetNames>
    <sheetDataSet>
      <sheetData sheetId="0"/>
      <sheetData sheetId="1"/>
      <sheetData sheetId="2"/>
      <sheetData sheetId="3"/>
      <sheetData sheetId="4" refreshError="1"/>
      <sheetData sheetId="5" refreshError="1"/>
      <sheetData sheetId="6" refreshError="1"/>
      <sheetData sheetId="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MS_Configurator"/>
      <sheetName val="Data"/>
      <sheetName val="Achievements_Highlights "/>
      <sheetName val="MTTR-Headend"/>
      <sheetName val="PM_Action "/>
      <sheetName val="Headend Provisioning Report"/>
      <sheetName val="PE Status"/>
      <sheetName val="Inventory"/>
      <sheetName val="Major Events "/>
      <sheetName val="Crtitical Issues"/>
      <sheetName val="RIP"/>
      <sheetName val="Fault Statistics"/>
      <sheetName val="SA faults-Headend "/>
      <sheetName val="Ageing_Pending_ CLeared"/>
      <sheetName val="Fault Cleared After 24Hrs"/>
      <sheetName val="Master Price List"/>
      <sheetName val="Fill this out first..."/>
      <sheetName val="Assmpns"/>
      <sheetName val="oresreqsum"/>
      <sheetName val="Factor -local"/>
      <sheetName val="PIP&amp;EQPT"/>
      <sheetName val="Factor- cables"/>
      <sheetName val="PanhandleB"/>
      <sheetName val="Inputs "/>
      <sheetName val="fco"/>
    </sheetNames>
    <sheetDataSet>
      <sheetData sheetId="0">
        <row r="4">
          <cell r="B4" t="b">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Civil"/>
      <sheetName val="Abstract"/>
      <sheetName val="Rates"/>
      <sheetName val="A"/>
      <sheetName val="B"/>
      <sheetName val="Abs-C"/>
      <sheetName val="C"/>
      <sheetName val="H&amp;M for C"/>
      <sheetName val="Abs-J"/>
      <sheetName val="J"/>
      <sheetName val="H&amp;M for J"/>
      <sheetName val="K"/>
      <sheetName val="M"/>
      <sheetName val="O"/>
      <sheetName val="P"/>
      <sheetName val="Q"/>
      <sheetName val="R"/>
      <sheetName val="X"/>
      <sheetName val="Y"/>
      <sheetName val="V-R&amp;R"/>
    </sheetNames>
    <sheetDataSet>
      <sheetData sheetId="0" refreshError="1"/>
      <sheetData sheetId="1"/>
      <sheetData sheetId="2" refreshError="1"/>
      <sheetData sheetId="3" refreshError="1"/>
      <sheetData sheetId="4" refreshError="1"/>
      <sheetData sheetId="5" refreshError="1"/>
      <sheetData sheetId="6"/>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mbai"/>
      <sheetName val="MUTIL&amp;BUILD-SECURE"/>
      <sheetName val="MUTIL&amp;BUILD-ELEC"/>
      <sheetName val="MUTIL&amp;BUILDCIV-BUILD"/>
      <sheetName val="MUTIL&amp;BUILD-HVAC"/>
      <sheetName val="MELECTRONICS"/>
      <sheetName val="MRACKS"/>
      <sheetName val="MKNOWHOW"/>
      <sheetName val="MMFA"/>
      <sheetName val="Bangalore"/>
      <sheetName val="Cover"/>
      <sheetName val="Index"/>
      <sheetName val="Ex summary"/>
      <sheetName val="Level 0"/>
      <sheetName val="Level2-PoP"/>
      <sheetName val="Level2-B'lore,Mum(2)"/>
      <sheetName val="Level3-Mumbai 11111111111111111"/>
      <sheetName val="Level 3 PoP22222222222222222222"/>
      <sheetName val="backup3333333333333333333333333"/>
      <sheetName val="Level 3-B'lore44444444444444444"/>
      <sheetName val="Assmpns555555555555555555555555"/>
      <sheetName val="IDC computation6666666666666666"/>
      <sheetName val="Employee costs77777777777777777"/>
      <sheetName val="Prelim and preops88888888888888"/>
      <sheetName val="Master Price List"/>
      <sheetName val="appendix 2.5 final accounts"/>
      <sheetName val="Assumptions"/>
      <sheetName val="SUMMARY"/>
      <sheetName val="Factors-overall"/>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sheetData sheetId="17"/>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l this out first..."/>
      <sheetName val="Checklist"/>
      <sheetName val="Front"/>
      <sheetName val="PDF Front"/>
      <sheetName val="Simple Letter"/>
      <sheetName val="Inside"/>
      <sheetName val="Contents"/>
      <sheetName val="Basis"/>
      <sheetName val="Inclusions"/>
      <sheetName val="Exclusions"/>
      <sheetName val="Overall Summary"/>
      <sheetName val="CSI Summary"/>
      <sheetName val="Section 1 Areas"/>
      <sheetName val="Section 1 Summary"/>
      <sheetName val="Section 1"/>
      <sheetName val="Section 2 Areas"/>
      <sheetName val="Section 2 Summary"/>
      <sheetName val="Section 2"/>
      <sheetName val="Section 3 Areas"/>
      <sheetName val="Section 3 Summary"/>
      <sheetName val="Section 3"/>
      <sheetName val="Section 4 Areas"/>
      <sheetName val="Section 4 Summary"/>
      <sheetName val="Section 4"/>
      <sheetName val="Section 5 Areas"/>
      <sheetName val="Section 5 Summary"/>
      <sheetName val="Section 5"/>
      <sheetName val="Sitework Areas"/>
      <sheetName val="Section 6 Areas"/>
      <sheetName val="Section 6 Summary"/>
      <sheetName val="Section 6"/>
      <sheetName val="Sitework Summary"/>
      <sheetName val="Sitework"/>
      <sheetName val="Alternates"/>
      <sheetName val="Comparison Summary"/>
      <sheetName val="Summary"/>
      <sheetName val="Fill this out first___"/>
      <sheetName val="Salient Features"/>
      <sheetName val="Index"/>
      <sheetName val="LOI"/>
      <sheetName val="construction_schedule"/>
      <sheetName val="top_sheet"/>
      <sheetName val="Offtop-Tender"/>
      <sheetName val="Offtop-Prestart"/>
      <sheetName val="SummaryIDC"/>
      <sheetName val="Basic"/>
      <sheetName val="Items"/>
      <sheetName val="IDC.AHK "/>
      <sheetName val="BOQ_Direct_selling cost"/>
      <sheetName val="Monthwise breakup"/>
      <sheetName val="Labourrate"/>
      <sheetName val="conanalysis"/>
      <sheetName val="ShuttAna"/>
      <sheetName val="Reinf Analy"/>
      <sheetName val="Machinery"/>
      <sheetName val="Power anal"/>
      <sheetName val="quality_obj"/>
      <sheetName val="Assumptions"/>
      <sheetName val="water"/>
      <sheetName val="Power"/>
      <sheetName val="SHEET 1"/>
      <sheetName val="Sheet1"/>
      <sheetName val="Sheet2"/>
      <sheetName val="Sheet3"/>
      <sheetName val="labour coeff"/>
      <sheetName val="PRECAST lightconc-II"/>
      <sheetName val="Design"/>
      <sheetName val="IO List"/>
      <sheetName val="Sebtion 1 SumMary"/>
      <sheetName val="DLA Standard Cost Report1"/>
      <sheetName val="Macro custom function"/>
      <sheetName val="p&amp;m"/>
      <sheetName val="Bill-AAC_old"/>
      <sheetName val="Pacakges split"/>
      <sheetName val="Data"/>
      <sheetName val="Basement Budget"/>
      <sheetName val="Lead"/>
      <sheetName val="Extra Item"/>
      <sheetName val="boq"/>
      <sheetName val="TBAL9697 -group wise  sdpl"/>
      <sheetName val="Database"/>
      <sheetName val="SCHEDULE"/>
      <sheetName val="schedule nos"/>
      <sheetName val="INPUT SHEET"/>
      <sheetName val="RES-PLANNING"/>
      <sheetName val="Stress Calculation"/>
      <sheetName val="Voucher"/>
      <sheetName val="DEPTH CHART (ORR) L.S."/>
      <sheetName val="Name List"/>
      <sheetName val="Meas.-Hotel Part"/>
      <sheetName val="RA-markate"/>
      <sheetName val="PA- Consutant "/>
      <sheetName val="Raft"/>
      <sheetName val="Break up Sheet"/>
      <sheetName val="Intro"/>
      <sheetName val="strand"/>
      <sheetName val="Cashflow projection"/>
      <sheetName val="Pay_Sep06"/>
      <sheetName val="1st flr"/>
      <sheetName val="DetEst"/>
      <sheetName val="labour"/>
      <sheetName val="Tender Summary"/>
      <sheetName val="Driveway Beams"/>
      <sheetName val="2gii"/>
      <sheetName val="Staff Acco."/>
      <sheetName val="dBase"/>
      <sheetName val="Contract Night Staff"/>
      <sheetName val="Contract Day Staff"/>
      <sheetName val="Day Shift"/>
      <sheetName val="Night Shift"/>
      <sheetName val="Cat A Change Control"/>
      <sheetName val="A-General"/>
      <sheetName val="RCC,Ret. Wall"/>
      <sheetName val="Detail"/>
      <sheetName val="공장별판관비배부"/>
      <sheetName val="REL"/>
      <sheetName val="sort2"/>
      <sheetName val="factors"/>
      <sheetName val="#REF"/>
      <sheetName val="VCH-SLC"/>
      <sheetName val="Supplier"/>
      <sheetName val="Labour productivity"/>
      <sheetName val="Deduction of assets"/>
      <sheetName val="Civil Works"/>
      <sheetName val="Fin Sum"/>
      <sheetName val="Input"/>
      <sheetName val="Formulas"/>
      <sheetName val="1st Slab"/>
      <sheetName val="Sun E Type"/>
      <sheetName val="Project Plan - WWW"/>
      <sheetName val="box-12"/>
      <sheetName val="SUMRY"/>
      <sheetName val="PrintManager"/>
      <sheetName val="Assumption"/>
      <sheetName val="WORK"/>
      <sheetName val="As per PCA"/>
      <sheetName val="Total Quote"/>
      <sheetName val="BP"/>
      <sheetName val="월별"/>
      <sheetName val="Level 0"/>
      <sheetName val="Master Price List"/>
      <sheetName val="oresreqsum"/>
      <sheetName val="Scope Reconciliation"/>
      <sheetName val="LMP"/>
      <sheetName val="01"/>
      <sheetName val="analysis"/>
      <sheetName val="Inputs"/>
      <sheetName val="Details"/>
      <sheetName val="FORM7"/>
      <sheetName val="Rate analysis"/>
      <sheetName val="Capex - Hry"/>
      <sheetName val="LEVEL SHEET"/>
      <sheetName val="SPT vs PHI"/>
      <sheetName val="dummy"/>
      <sheetName val="MASTER_RATE ANALYSIS"/>
      <sheetName val="Fee Rate Summary"/>
      <sheetName val="Costing"/>
      <sheetName val="Order Info"/>
      <sheetName val="SITE OVERHEADS"/>
      <sheetName val="FITZ MORT 94"/>
      <sheetName val="Mar09"/>
      <sheetName val="SILICATE"/>
      <sheetName val="Project Budget Worksheet"/>
      <sheetName val="Approved MTD Proj #'s"/>
      <sheetName val="BLOCK-A (MEA.SHEET)"/>
      <sheetName val="WORK TABLE"/>
      <sheetName val="Invoice"/>
      <sheetName val="BHANDUP"/>
      <sheetName val="Works - Quote Sheet"/>
      <sheetName val="DSLP"/>
      <sheetName val="Lowside"/>
      <sheetName val="FT-05-02IsoBOM"/>
      <sheetName val="Annexure"/>
      <sheetName val="list"/>
      <sheetName val="Data-Month"/>
      <sheetName val="PARAMETRES"/>
      <sheetName val="GF Columns"/>
      <sheetName val="COST"/>
      <sheetName val="P&amp;L - AD"/>
      <sheetName val="Item- Compact"/>
      <sheetName val="Interface_SC"/>
      <sheetName val="Calc_ISC"/>
      <sheetName val="Calc_SC"/>
      <sheetName val="Interface_ISC"/>
      <sheetName val="GD"/>
      <sheetName val="Site Dev BOQ"/>
      <sheetName val="Sheet3 (2)"/>
      <sheetName val="\TCS, NAGPUR-MANJIRI C\PROGRESS"/>
      <sheetName val="SPS DETAIL"/>
      <sheetName val="Build-up"/>
      <sheetName val="Deprec."/>
      <sheetName val="gen"/>
      <sheetName val="DETAILED  BOQ"/>
      <sheetName val="Parameter"/>
      <sheetName val="PC Master List"/>
      <sheetName val="Field Values"/>
      <sheetName val="cubes_M20"/>
      <sheetName val="girder"/>
      <sheetName val="Parameters"/>
      <sheetName val="Results"/>
      <sheetName val="PLGroupings"/>
      <sheetName val="Structure Bills Qty"/>
      <sheetName val="BASIS -DEC 08"/>
      <sheetName val="run"/>
      <sheetName val="MN T.B."/>
      <sheetName val="Data Forecast"/>
      <sheetName val="환율"/>
      <sheetName val="tower"/>
      <sheetName val="CABLERET"/>
      <sheetName val="DLA%20Standard%20Cost%20Report1"/>
      <sheetName val="GBW"/>
      <sheetName val="目录"/>
      <sheetName val="Basic Rate"/>
      <sheetName val="Format"/>
      <sheetName val="sc-mar2000"/>
      <sheetName val="óc-sepVdec99"/>
      <sheetName val="final abstract"/>
      <sheetName val="Master Data Sheet"/>
      <sheetName val="Cement recon."/>
      <sheetName val="Conc&amp;steel-assets"/>
      <sheetName val="bom"/>
      <sheetName val="_TCS, NAGPUR-MANJIRI C_PROGRESS"/>
      <sheetName val="Mat_Cost"/>
      <sheetName val="WWR"/>
      <sheetName val="Intake"/>
      <sheetName val="inWords"/>
      <sheetName val="Budget in SAP"/>
      <sheetName val="Civil Boq"/>
      <sheetName val="basic-data"/>
      <sheetName val="mem-property"/>
      <sheetName val="dlvoid"/>
      <sheetName val="Material "/>
      <sheetName val="Factors "/>
      <sheetName val="HOME"/>
      <sheetName val="datatable"/>
      <sheetName val="Summary_Bank"/>
      <sheetName val="Load Details-220kV"/>
      <sheetName val="HEAD"/>
      <sheetName val="????????"/>
      <sheetName val="Cleaning &amp; Grubbing"/>
      <sheetName val="Sch-3"/>
      <sheetName val=" "/>
      <sheetName val="Intro."/>
      <sheetName val="1"/>
      <sheetName val="COLUMN"/>
      <sheetName val="FORM-16"/>
      <sheetName val="verrous"/>
      <sheetName val="Fcst vs Budgets"/>
      <sheetName val="Improvements"/>
      <sheetName val="Levels"/>
      <sheetName val="Material"/>
      <sheetName val="Plant &amp;  Machinery"/>
      <sheetName val="St.co.91.5lvl"/>
      <sheetName val="Layer Table"/>
      <sheetName val="WBS"/>
      <sheetName val="Discount &amp; Margin"/>
      <sheetName val="1-OBJ98 "/>
      <sheetName val="INTSHEET"/>
      <sheetName val="INTSHEET3"/>
      <sheetName val="master"/>
      <sheetName val="PointNo.5"/>
      <sheetName val="Adimi bldg"/>
      <sheetName val="Pump House"/>
      <sheetName val="Fuel Regu Station"/>
      <sheetName val="Bill-12"/>
      <sheetName val="Rate_Analysis"/>
      <sheetName val="Constants Summary"/>
      <sheetName val="Form 6"/>
      <sheetName val="Headings"/>
      <sheetName val="INDIGINEOUS ITEMS "/>
      <sheetName val="Option"/>
      <sheetName val="3mech"/>
      <sheetName val="2ELEC"/>
      <sheetName val="Material Rates"/>
      <sheetName val="Detail In Door Stad"/>
      <sheetName val="Measurment"/>
      <sheetName val="CASHFLOWS"/>
      <sheetName val="BOQ T4B"/>
      <sheetName val="key dates"/>
      <sheetName val="Actuals"/>
      <sheetName val="Main Gate House"/>
      <sheetName val="Assumption Inputs"/>
      <sheetName val="India F&amp;S Template"/>
      <sheetName val="FitOutConfCentre"/>
      <sheetName val="Publicbuilding"/>
      <sheetName val="calcul"/>
      <sheetName val="concrete"/>
      <sheetName val="Boq - Flats"/>
      <sheetName val="office"/>
      <sheetName val="Lab"/>
      <sheetName val="Fill_this_out_first___"/>
      <sheetName val="PDF_Front"/>
      <sheetName val="Simple_Letter"/>
      <sheetName val="Overall_Summary"/>
      <sheetName val="CSI_Summary"/>
      <sheetName val="Section_1_Areas"/>
      <sheetName val="Section_1_Summary"/>
      <sheetName val="Section_1"/>
      <sheetName val="Section_2_Areas"/>
      <sheetName val="Section_2_Summary"/>
      <sheetName val="Section_2"/>
      <sheetName val="Section_3_Areas"/>
      <sheetName val="Section_3_Summary"/>
      <sheetName val="Section_3"/>
      <sheetName val="Section_4_Areas"/>
      <sheetName val="Section_4_Summary"/>
      <sheetName val="Section_4"/>
      <sheetName val="Section_5_Areas"/>
      <sheetName val="Section_5_Summary"/>
      <sheetName val="Section_5"/>
      <sheetName val="Sitework_Areas"/>
      <sheetName val="Section_6_Areas"/>
      <sheetName val="Section_6_Summary"/>
      <sheetName val="Section_6"/>
      <sheetName val="Sitework_Summary"/>
      <sheetName val="Comparison_Summary"/>
      <sheetName val="Fill_this_out_first___1"/>
      <sheetName val="Salient_Features"/>
      <sheetName val="IDC_AHK_"/>
      <sheetName val="BOQ_Direct_selling_cost"/>
      <sheetName val="Monthwise_breakup"/>
      <sheetName val="Reinf_Analy"/>
      <sheetName val="Power_anal"/>
      <sheetName val="SHEET_1"/>
      <sheetName val="labour_coeff"/>
      <sheetName val="DLA_Standard_Cost_Report1"/>
      <sheetName val="PRECAST_lightconc-II"/>
      <sheetName val="IO_List"/>
      <sheetName val="Sebtion_1_SumMary"/>
      <sheetName val="Macro_custom_function"/>
      <sheetName val="Staff_Acco_"/>
      <sheetName val="Meas_-Hotel_Part"/>
      <sheetName val="TBAL9697_-group_wise__sdpl"/>
      <sheetName val="RCC,Ret__Wall"/>
      <sheetName val="Tender_Summary"/>
      <sheetName val="Cat_A_Change_Control"/>
      <sheetName val="Pacakges_split"/>
      <sheetName val="Basement_Budget"/>
      <sheetName val="Extra_Item"/>
      <sheetName val="Deduction_of_assets"/>
      <sheetName val="Civil_Works"/>
      <sheetName val="Driveway_Beams"/>
      <sheetName val="Contract_Night_Staff"/>
      <sheetName val="Contract_Day_Staff"/>
      <sheetName val="Day_Shift"/>
      <sheetName val="Night_Shift"/>
      <sheetName val="Cashflow_projection"/>
      <sheetName val="schedule_nos"/>
      <sheetName val="INPUT_SHEET"/>
      <sheetName val="Stress_Calculation"/>
      <sheetName val="DEPTH_CHART_(ORR)_L_S_"/>
      <sheetName val="Name_List"/>
      <sheetName val="PA-_Consutant_"/>
      <sheetName val="Break_up_Sheet"/>
      <sheetName val="Labour_productivity"/>
      <sheetName val="1st_flr"/>
      <sheetName val="Capex_-_Hry"/>
      <sheetName val="LEVEL_SHEET"/>
      <sheetName val="Fin_Sum"/>
      <sheetName val="1st_Slab"/>
      <sheetName val="Order_Info"/>
      <sheetName val="Works_-_Quote_Sheet"/>
      <sheetName val="Scope_Reconciliation"/>
      <sheetName val="Sun_E_Type"/>
      <sheetName val="As_per_PCA"/>
      <sheetName val="FITZ_MORT_94"/>
      <sheetName val="SITE_OVERHEADS"/>
      <sheetName val="SPT_vs_PHI"/>
      <sheetName val="MASTER_RATE_ANALYSIS"/>
      <sheetName val="Fee_Rate_Summary"/>
      <sheetName val="BLOCK-A_(MEA_SHEET)"/>
      <sheetName val="Project_Plan_-_WWW"/>
      <sheetName val="WORK_TABLE"/>
      <sheetName val="Approved_MTD_Proj_#'s"/>
      <sheetName val="Project_Budget_Worksheet"/>
      <sheetName val="GF_Columns"/>
      <sheetName val="P&amp;L_-_AD"/>
      <sheetName val="Site_Dev_BOQ"/>
      <sheetName val="Sheet3_(2)"/>
      <sheetName val="\TCS,_NAGPUR-MANJIRI_C\PROGRESS"/>
      <sheetName val="Cement_recon_"/>
      <sheetName val="DETAILED__BOQ"/>
      <sheetName val="Deprec_"/>
      <sheetName val="Item-_Compact"/>
      <sheetName val="SPS_DETAIL"/>
      <sheetName val="PC_Master_List"/>
      <sheetName val="Field_Values"/>
      <sheetName val="Structure_Bills_Qty"/>
      <sheetName val="BASIS_-DEC_08"/>
      <sheetName val="MN_T_B_"/>
      <sheetName val="Data_Forecast"/>
      <sheetName val="Basic_Rate"/>
      <sheetName val="final_abstract"/>
      <sheetName val="Master_Data_Sheet"/>
      <sheetName val="Fill_this_out_first___2"/>
      <sheetName val="PDF_Front1"/>
      <sheetName val="Simple_Letter1"/>
      <sheetName val="Overall_Summary1"/>
      <sheetName val="CSI_Summary1"/>
      <sheetName val="Section_1_Areas1"/>
      <sheetName val="Section_1_Summary1"/>
      <sheetName val="Section_11"/>
      <sheetName val="Section_2_Areas1"/>
      <sheetName val="Section_2_Summary1"/>
      <sheetName val="Section_21"/>
      <sheetName val="Section_3_Areas1"/>
      <sheetName val="Section_3_Summary1"/>
      <sheetName val="Section_31"/>
      <sheetName val="Section_4_Areas1"/>
      <sheetName val="Section_4_Summary1"/>
      <sheetName val="Section_41"/>
      <sheetName val="Section_5_Areas1"/>
      <sheetName val="Section_5_Summary1"/>
      <sheetName val="Section_51"/>
      <sheetName val="Sitework_Areas1"/>
      <sheetName val="Section_6_Areas1"/>
      <sheetName val="Section_6_Summary1"/>
      <sheetName val="Section_61"/>
      <sheetName val="Sitework_Summary1"/>
      <sheetName val="Comparison_Summary1"/>
      <sheetName val="Fill_this_out_first___3"/>
      <sheetName val="Salient_Features1"/>
      <sheetName val="IDC_AHK_1"/>
      <sheetName val="BOQ_Direct_selling_cost1"/>
      <sheetName val="Monthwise_breakup1"/>
      <sheetName val="Reinf_Analy1"/>
      <sheetName val="Power_anal1"/>
      <sheetName val="SHEET_11"/>
      <sheetName val="labour_coeff1"/>
      <sheetName val="PRECAST_lightconc-II1"/>
      <sheetName val="Macro_custom_function1"/>
      <sheetName val="DLA_Standard_Cost_Report11"/>
      <sheetName val="Sebtion_1_SumMary1"/>
      <sheetName val="IO_List1"/>
      <sheetName val="TBAL9697_-group_wise__sdpl1"/>
      <sheetName val="Staff_Acco_1"/>
      <sheetName val="Meas_-Hotel_Part1"/>
      <sheetName val="Tender_Summary1"/>
      <sheetName val="RCC,Ret__Wall1"/>
      <sheetName val="Cashflow_projection1"/>
      <sheetName val="Pacakges_split1"/>
      <sheetName val="Basement_Budget1"/>
      <sheetName val="Extra_Item1"/>
      <sheetName val="schedule_nos1"/>
      <sheetName val="INPUT_SHEET1"/>
      <sheetName val="Stress_Calculation1"/>
      <sheetName val="DEPTH_CHART_(ORR)_L_S_1"/>
      <sheetName val="Name_List1"/>
      <sheetName val="PA-_Consutant_1"/>
      <sheetName val="Break_up_Sheet1"/>
      <sheetName val="Cat_A_Change_Control1"/>
      <sheetName val="Deduction_of_assets1"/>
      <sheetName val="1st_flr1"/>
      <sheetName val="Driveway_Beams1"/>
      <sheetName val="Contract_Night_Staff1"/>
      <sheetName val="Contract_Day_Staff1"/>
      <sheetName val="Day_Shift1"/>
      <sheetName val="Night_Shift1"/>
      <sheetName val="Civil_Works1"/>
      <sheetName val="Labour_productivity1"/>
      <sheetName val="Fin_Sum1"/>
      <sheetName val="Capex_-_Hry1"/>
      <sheetName val="LEVEL_SHEET1"/>
      <sheetName val="1st_Slab1"/>
      <sheetName val="Order_Info1"/>
      <sheetName val="Works_-_Quote_Sheet1"/>
      <sheetName val="Scope_Reconciliation1"/>
      <sheetName val="Sun_E_Type1"/>
      <sheetName val="As_per_PCA1"/>
      <sheetName val="FITZ_MORT_941"/>
      <sheetName val="SITE_OVERHEADS1"/>
      <sheetName val="Rate_analysis1"/>
      <sheetName val="SPT_vs_PHI1"/>
      <sheetName val="MASTER_RATE_ANALYSIS1"/>
      <sheetName val="Fee_Rate_Summary1"/>
      <sheetName val="Cement_recon_1"/>
      <sheetName val="Project_Budget_Worksheet1"/>
      <sheetName val="Project_Plan_-_WWW1"/>
      <sheetName val="BLOCK-A_(MEA_SHEET)1"/>
      <sheetName val="Approved_MTD_Proj_#'s1"/>
      <sheetName val="DETAILED__BOQ1"/>
      <sheetName val="P&amp;L_-_AD1"/>
      <sheetName val="Deprec_1"/>
      <sheetName val="Item-_Compact1"/>
      <sheetName val="WORK_TABLE1"/>
      <sheetName val="GF_Columns1"/>
      <sheetName val="Site_Dev_BOQ1"/>
      <sheetName val="Sheet3_(2)1"/>
      <sheetName val="\TCS,_NAGPUR-MANJIRI_C\PROGRES1"/>
      <sheetName val="SPS_DETAIL1"/>
      <sheetName val="PC_Master_List1"/>
      <sheetName val="Field_Values1"/>
      <sheetName val="Structure_Bills_Qty1"/>
      <sheetName val="BASIS_-DEC_081"/>
      <sheetName val="MN_T_B_1"/>
      <sheetName val="Data_Forecast1"/>
      <sheetName val="Basic_Rate1"/>
      <sheetName val="final_abstract1"/>
      <sheetName val="Master_Data_Sheet1"/>
      <sheetName val="Total_Quote"/>
      <sheetName val="Adimi_bldg"/>
      <sheetName val="Pump_House"/>
      <sheetName val="Fuel_Regu_Station"/>
      <sheetName val="Ra  stair"/>
      <sheetName val="F Blk"/>
      <sheetName val="P1260Projected.5700 Detail"/>
      <sheetName val="P852.5000 Detail"/>
      <sheetName val="P854.5000 Detail"/>
      <sheetName val="P856.5000 Detail"/>
      <sheetName val="P858.5000 Detail"/>
      <sheetName val="P860Baseline.5000 Detail"/>
      <sheetName val="DataSheet"/>
      <sheetName val="Variations"/>
      <sheetName val="Criteria"/>
      <sheetName val="Cost Index"/>
      <sheetName val="TEXT"/>
      <sheetName val="foot-slab reinft"/>
      <sheetName val="COP Final"/>
      <sheetName val="Brand"/>
      <sheetName val="PackSize"/>
      <sheetName val="PackagingType"/>
      <sheetName val="Plant"/>
      <sheetName val="ProductHierarchy"/>
      <sheetName val="PurchGroup"/>
      <sheetName val="Sub-brand"/>
      <sheetName val="UOM"/>
      <sheetName val="Variant"/>
      <sheetName val="Debits as on 12.04.08"/>
      <sheetName val="M.S."/>
      <sheetName val="zone-8"/>
      <sheetName val="MHNO_LEV"/>
      <sheetName val="co_5"/>
      <sheetName val="단가비교표"/>
      <sheetName val="SUPPLY -Sanitary Fixtures"/>
      <sheetName val="External"/>
      <sheetName val="ITEMS FOR CIVIL TENDER"/>
      <sheetName val="Labor abs-NMR"/>
      <sheetName val="Load_Details-220kV"/>
      <sheetName val="Civil_Boq"/>
      <sheetName val="Material_"/>
      <sheetName val="NLD - Assum"/>
    </sheetNames>
    <sheetDataSet>
      <sheetData sheetId="0" refreshError="1">
        <row r="8">
          <cell r="D8" t="str">
            <v>Paramaz Avedisian Building</v>
          </cell>
        </row>
        <row r="9">
          <cell r="D9" t="str">
            <v>American University of Armenia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refreshError="1"/>
      <sheetData sheetId="392" refreshError="1"/>
      <sheetData sheetId="393" refreshError="1"/>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
      <sheetName val="INPUT"/>
      <sheetName val="DIR USED ITEMS"/>
      <sheetName val="paste"/>
      <sheetName val="SUMMARY"/>
      <sheetName val="1"/>
      <sheetName val="2"/>
      <sheetName val="3"/>
      <sheetName val="4"/>
      <sheetName val="5"/>
      <sheetName val="6"/>
      <sheetName val="7"/>
      <sheetName val="8"/>
      <sheetName val="9"/>
      <sheetName val="10"/>
      <sheetName val="11"/>
      <sheetName val="12"/>
      <sheetName val="13"/>
      <sheetName val="14"/>
      <sheetName val="15"/>
      <sheetName val="16"/>
      <sheetName val="extra"/>
      <sheetName val="Rate Ana"/>
      <sheetName val="oresreqsum"/>
      <sheetName val="Level 0"/>
      <sheetName val="Achievements_Highlights "/>
      <sheetName val="MTTR-Headend"/>
      <sheetName val="PM_Action "/>
      <sheetName val="Headend Provisioning Report"/>
      <sheetName val="PE Status"/>
      <sheetName val="Inventory"/>
      <sheetName val="Major Events "/>
      <sheetName val="Crtitical Issues"/>
      <sheetName val="RIP"/>
      <sheetName val="Fault Statistics"/>
      <sheetName val="SA faults-Headend "/>
      <sheetName val="Ageing_Pending_ CLeared"/>
      <sheetName val="Fault Cleared After 24Hrs"/>
      <sheetName val="Database"/>
      <sheetName val="SCHEDULE"/>
      <sheetName val="schedule nos"/>
    </sheetNames>
    <sheetDataSet>
      <sheetData sheetId="0"/>
      <sheetData sheetId="1"/>
      <sheetData sheetId="2"/>
      <sheetData sheetId="3"/>
      <sheetData sheetId="4" refreshError="1">
        <row r="3">
          <cell r="C3" t="str">
            <v>CHAPTER-1</v>
          </cell>
        </row>
        <row r="4">
          <cell r="C4" t="str">
            <v>CARRIAGE OF MATERIALS</v>
          </cell>
        </row>
        <row r="5">
          <cell r="B5" t="str">
            <v>1.1</v>
          </cell>
          <cell r="C5" t="str">
            <v>Loading and unloading of stone boulder / stone aggregates / sand / kanker / moorum. (Placing tipper at loading point, loading with front end loader, dumping, turning for return trip, excluding time for haulage and return trip)</v>
          </cell>
          <cell r="D5" t="str">
            <v>cum</v>
          </cell>
          <cell r="E5">
            <v>65</v>
          </cell>
        </row>
        <row r="6">
          <cell r="B6" t="str">
            <v>1.2</v>
          </cell>
          <cell r="C6" t="str">
            <v>Loading and Unloading of Boulders by Manual Means</v>
          </cell>
          <cell r="D6" t="str">
            <v>cum</v>
          </cell>
          <cell r="E6">
            <v>58</v>
          </cell>
        </row>
        <row r="7">
          <cell r="B7" t="str">
            <v>1.3</v>
          </cell>
          <cell r="C7" t="str">
            <v>Loading and Unloading of Cement or Steel by Manual Means and stacking.</v>
          </cell>
          <cell r="D7" t="str">
            <v>tonne</v>
          </cell>
          <cell r="E7">
            <v>80</v>
          </cell>
        </row>
        <row r="8">
          <cell r="B8" t="str">
            <v>1.4</v>
          </cell>
          <cell r="C8" t="str">
            <v>Cost of Haulage Excluding Loading and Unloading</v>
          </cell>
        </row>
        <row r="9">
          <cell r="B9" t="str">
            <v>(i)</v>
          </cell>
          <cell r="C9" t="str">
            <v>Surfaced Road</v>
          </cell>
          <cell r="D9" t="str">
            <v>tonne.km</v>
          </cell>
          <cell r="E9">
            <v>2.1</v>
          </cell>
        </row>
        <row r="10">
          <cell r="B10" t="str">
            <v>(ii)</v>
          </cell>
          <cell r="C10" t="str">
            <v>Unsurfaced Gravelled Road</v>
          </cell>
          <cell r="D10" t="str">
            <v>tonne.km</v>
          </cell>
          <cell r="E10">
            <v>2.5</v>
          </cell>
        </row>
        <row r="11">
          <cell r="B11" t="str">
            <v>(iii)</v>
          </cell>
          <cell r="C11" t="str">
            <v>Katcha Track and Track in river bed / nallah bed and choe bed.</v>
          </cell>
          <cell r="D11" t="str">
            <v>tonne.km</v>
          </cell>
          <cell r="E11">
            <v>5</v>
          </cell>
        </row>
        <row r="12">
          <cell r="B12" t="str">
            <v>1.5</v>
          </cell>
          <cell r="C12" t="str">
            <v>Hand Broken Stone Aggregates 63 mm nominal size (Supply of quarried stone, hand breaking into coarse aggregate 63 mm nominal size (passing 80 mm and retained on 50 mm sieve) and stacking as directed)</v>
          </cell>
          <cell r="D12" t="str">
            <v>cum</v>
          </cell>
          <cell r="E12">
            <v>457</v>
          </cell>
        </row>
        <row r="13">
          <cell r="B13" t="str">
            <v>1.6</v>
          </cell>
          <cell r="C13" t="str">
            <v>Crushing of stone aggregates 13.2 mm nominal size. (Crushing of stone boulders of 150 mm size in an integrated stone crushing unit of 200 tonnes per hour capacity comprising of primary and secondary crushing units, belt conveyor and vibrating screens to o</v>
          </cell>
          <cell r="D13" t="str">
            <v>cum</v>
          </cell>
          <cell r="E13">
            <v>536</v>
          </cell>
        </row>
        <row r="14">
          <cell r="B14" t="str">
            <v>1.7</v>
          </cell>
          <cell r="C14" t="str">
            <v>Crushing of stone aggregates 20 mm nominal size (Crushing of stone boulders of 150 mm size in an integrated stone crushing unit of 200 tonnes per hour capacity comprising of primary and secondary crushing units, belt conveyor and vibrating screens to obta</v>
          </cell>
          <cell r="D14" t="str">
            <v>cum</v>
          </cell>
          <cell r="E14">
            <v>455</v>
          </cell>
        </row>
        <row r="15">
          <cell r="B15" t="str">
            <v>1.8</v>
          </cell>
          <cell r="C15" t="str">
            <v>Crushing of stone aggregates 40 mm nominal size (Crushing of stone boulders of 150 mm size in an integrated stone crushing unit of 200 tonnes per hour capacity comprising of primary and secondary crushing units, belt conveyor and vibrating screens to obta</v>
          </cell>
          <cell r="D15" t="str">
            <v>cum</v>
          </cell>
          <cell r="E15">
            <v>384</v>
          </cell>
        </row>
        <row r="16">
          <cell r="C16" t="str">
            <v>CHAPTER-2</v>
          </cell>
        </row>
        <row r="17">
          <cell r="C17" t="str">
            <v>SITE CLEARANCE</v>
          </cell>
        </row>
        <row r="18">
          <cell r="B18" t="str">
            <v>2.1</v>
          </cell>
          <cell r="C18" t="str">
            <v>Cutting of Trees, including Cutting of Trunks, Branches and Removal (Cutting of trees, including cutting of trunks, branches and removal of stumps, roots, stacking of serviceable material with all lifts and up to a lead of 1000 mtrs and earth filling in t</v>
          </cell>
        </row>
        <row r="19">
          <cell r="A19" t="str">
            <v>A-2-1</v>
          </cell>
          <cell r="B19" t="str">
            <v xml:space="preserve">(i)     </v>
          </cell>
          <cell r="C19" t="str">
            <v>Girth from 300 mm to 600 mm</v>
          </cell>
          <cell r="D19" t="str">
            <v>each</v>
          </cell>
          <cell r="E19">
            <v>102</v>
          </cell>
        </row>
        <row r="20">
          <cell r="A20" t="str">
            <v>A-2-2</v>
          </cell>
          <cell r="B20" t="str">
            <v>(ii)</v>
          </cell>
          <cell r="C20" t="str">
            <v>Girth from 600 mm to 900 mm</v>
          </cell>
          <cell r="D20" t="str">
            <v>each</v>
          </cell>
          <cell r="E20">
            <v>207</v>
          </cell>
        </row>
        <row r="21">
          <cell r="A21" t="str">
            <v>A-2-3</v>
          </cell>
          <cell r="B21" t="str">
            <v xml:space="preserve">(iii)   </v>
          </cell>
          <cell r="C21" t="str">
            <v>Girth from 900 mm to 1800 mm</v>
          </cell>
          <cell r="D21" t="str">
            <v>each</v>
          </cell>
          <cell r="E21">
            <v>366</v>
          </cell>
        </row>
        <row r="22">
          <cell r="A22" t="str">
            <v>A-2-4</v>
          </cell>
          <cell r="B22" t="str">
            <v xml:space="preserve">(iv)  </v>
          </cell>
          <cell r="C22" t="str">
            <v xml:space="preserve"> Girth above 1800 mm </v>
          </cell>
          <cell r="D22" t="str">
            <v>each</v>
          </cell>
          <cell r="E22">
            <v>662</v>
          </cell>
        </row>
        <row r="23">
          <cell r="B23" t="str">
            <v>2.2</v>
          </cell>
          <cell r="C23" t="str">
            <v xml:space="preserve">Clearing Grass and Removal of Rubbish </v>
          </cell>
          <cell r="D23" t="str">
            <v>hectare</v>
          </cell>
          <cell r="E23">
            <v>5643</v>
          </cell>
        </row>
        <row r="24">
          <cell r="B24" t="str">
            <v>2.3</v>
          </cell>
          <cell r="C24" t="str">
            <v>Clearing and Grubbing Road Land .(Clearing and grubbing road land including uprooting rank vegetation, grass, bushes, shrubs, saplings and trees girth up to 300 mm, removal of stumps of trees cut earlier and disposal of unserviceable materials and stackin</v>
          </cell>
        </row>
        <row r="25">
          <cell r="B25" t="str">
            <v xml:space="preserve">(i)     </v>
          </cell>
          <cell r="C25" t="str">
            <v xml:space="preserve"> By Manual Means:-</v>
          </cell>
        </row>
        <row r="26">
          <cell r="B26" t="str">
            <v>A</v>
          </cell>
          <cell r="C26" t="str">
            <v>In area of light jungle</v>
          </cell>
          <cell r="D26" t="str">
            <v>hectare</v>
          </cell>
          <cell r="E26">
            <v>17279</v>
          </cell>
        </row>
        <row r="27">
          <cell r="B27" t="str">
            <v>B</v>
          </cell>
          <cell r="C27" t="str">
            <v>In area of thorny jungle</v>
          </cell>
          <cell r="D27" t="str">
            <v>hectare</v>
          </cell>
          <cell r="E27">
            <v>23272</v>
          </cell>
        </row>
        <row r="28">
          <cell r="B28" t="str">
            <v>(ii)</v>
          </cell>
          <cell r="C28" t="str">
            <v>By Mechanical Means</v>
          </cell>
        </row>
        <row r="29">
          <cell r="A29" t="str">
            <v>A1</v>
          </cell>
          <cell r="B29" t="str">
            <v>A</v>
          </cell>
          <cell r="C29" t="str">
            <v>In area of light jungle</v>
          </cell>
          <cell r="D29" t="str">
            <v>hectare</v>
          </cell>
          <cell r="E29">
            <v>36719</v>
          </cell>
        </row>
        <row r="30">
          <cell r="B30" t="str">
            <v>B</v>
          </cell>
          <cell r="C30" t="str">
            <v>In area of thorny jungle</v>
          </cell>
          <cell r="D30" t="str">
            <v>hectare</v>
          </cell>
          <cell r="E30">
            <v>44303</v>
          </cell>
        </row>
        <row r="31">
          <cell r="B31" t="str">
            <v>2.4</v>
          </cell>
          <cell r="C31" t="str">
            <v>Dismantling of Structures (Dismantling of existing structures like culverts, bridges, retaining walls and other structure comprising of masonry, cement concrete, wood work, steel work, including T&amp;P and scaffolding wherever necessary, sorting the dismantl</v>
          </cell>
        </row>
        <row r="32">
          <cell r="B32" t="str">
            <v xml:space="preserve">(i)     </v>
          </cell>
          <cell r="C32" t="str">
            <v xml:space="preserve"> Lime /Cement Concrete</v>
          </cell>
        </row>
        <row r="33">
          <cell r="B33" t="str">
            <v>I</v>
          </cell>
          <cell r="C33" t="str">
            <v>By Manual Means</v>
          </cell>
        </row>
        <row r="34">
          <cell r="B34" t="str">
            <v>A</v>
          </cell>
          <cell r="C34" t="str">
            <v xml:space="preserve">Lime Concrete, cement concrete grade M-10 and below </v>
          </cell>
          <cell r="D34" t="str">
            <v>cum</v>
          </cell>
          <cell r="E34">
            <v>166</v>
          </cell>
        </row>
        <row r="35">
          <cell r="B35" t="str">
            <v>B</v>
          </cell>
          <cell r="C35" t="str">
            <v>Cement Concrete Grade M-15 &amp; M-20</v>
          </cell>
          <cell r="D35" t="str">
            <v>cum</v>
          </cell>
          <cell r="E35">
            <v>189</v>
          </cell>
        </row>
        <row r="36">
          <cell r="A36" t="str">
            <v>A7</v>
          </cell>
          <cell r="B36" t="str">
            <v>C</v>
          </cell>
          <cell r="C36" t="str">
            <v>Prestressed / Reinforced cement concrete grade M-20 &amp; above</v>
          </cell>
          <cell r="D36" t="str">
            <v>cum</v>
          </cell>
          <cell r="E36">
            <v>423</v>
          </cell>
        </row>
        <row r="37">
          <cell r="B37" t="str">
            <v>II</v>
          </cell>
          <cell r="C37" t="str">
            <v xml:space="preserve">By Mechanical Means for items No. 202( b)   &amp; ( c)   </v>
          </cell>
        </row>
        <row r="38">
          <cell r="A38" t="str">
            <v>A4</v>
          </cell>
          <cell r="B38" t="str">
            <v>A</v>
          </cell>
          <cell r="C38" t="str">
            <v>Cement Concrete Grade M-15 &amp; M-20</v>
          </cell>
          <cell r="D38" t="str">
            <v>cum</v>
          </cell>
          <cell r="E38">
            <v>288</v>
          </cell>
        </row>
        <row r="39">
          <cell r="B39" t="str">
            <v>B</v>
          </cell>
          <cell r="C39" t="str">
            <v>Prestressed / Reinforced cement concrete grade M-20 &amp; above</v>
          </cell>
          <cell r="D39" t="str">
            <v>cum</v>
          </cell>
          <cell r="E39">
            <v>442</v>
          </cell>
        </row>
        <row r="40">
          <cell r="B40" t="str">
            <v>(ii)</v>
          </cell>
          <cell r="C40" t="str">
            <v>Dismantling Brick / Tile work</v>
          </cell>
        </row>
        <row r="41">
          <cell r="B41" t="str">
            <v>A</v>
          </cell>
          <cell r="C41" t="str">
            <v>In lime mortar</v>
          </cell>
          <cell r="D41" t="str">
            <v>cum</v>
          </cell>
          <cell r="E41">
            <v>121</v>
          </cell>
        </row>
        <row r="42">
          <cell r="B42" t="str">
            <v>B</v>
          </cell>
          <cell r="C42" t="str">
            <v>In cement mortar</v>
          </cell>
          <cell r="D42" t="str">
            <v>cum</v>
          </cell>
          <cell r="E42">
            <v>143</v>
          </cell>
        </row>
        <row r="43">
          <cell r="B43" t="str">
            <v>C</v>
          </cell>
          <cell r="C43" t="str">
            <v>In mud mortar</v>
          </cell>
          <cell r="D43" t="str">
            <v>cum</v>
          </cell>
          <cell r="E43">
            <v>112</v>
          </cell>
        </row>
        <row r="44">
          <cell r="A44" t="str">
            <v>A5</v>
          </cell>
          <cell r="B44" t="str">
            <v>D</v>
          </cell>
          <cell r="C44" t="str">
            <v>Dry brick pitching or brick soling</v>
          </cell>
          <cell r="D44" t="str">
            <v>cum</v>
          </cell>
          <cell r="E44">
            <v>107</v>
          </cell>
        </row>
        <row r="45">
          <cell r="B45" t="str">
            <v>(iii)</v>
          </cell>
          <cell r="C45" t="str">
            <v>Dismantling Stone Masonry</v>
          </cell>
        </row>
        <row r="46">
          <cell r="B46" t="str">
            <v>A</v>
          </cell>
          <cell r="C46" t="str">
            <v>Rubble stone masonry in lime mortar</v>
          </cell>
          <cell r="D46" t="str">
            <v>cum</v>
          </cell>
          <cell r="E46">
            <v>130</v>
          </cell>
        </row>
        <row r="47">
          <cell r="B47" t="str">
            <v>B</v>
          </cell>
          <cell r="C47" t="str">
            <v>Rubble stone masonry in cement mortar.</v>
          </cell>
          <cell r="D47" t="str">
            <v>cum</v>
          </cell>
          <cell r="E47">
            <v>143</v>
          </cell>
        </row>
        <row r="48">
          <cell r="B48" t="str">
            <v>C</v>
          </cell>
          <cell r="C48" t="str">
            <v>Rubble Stone Masonry in mud mortar.</v>
          </cell>
          <cell r="D48" t="str">
            <v>cum</v>
          </cell>
          <cell r="E48">
            <v>121</v>
          </cell>
        </row>
        <row r="49">
          <cell r="B49" t="str">
            <v>D</v>
          </cell>
          <cell r="C49" t="str">
            <v>Dry rubble masonry</v>
          </cell>
          <cell r="D49" t="str">
            <v>cum</v>
          </cell>
          <cell r="E49">
            <v>116</v>
          </cell>
        </row>
        <row r="50">
          <cell r="A50" t="str">
            <v>A6</v>
          </cell>
          <cell r="B50" t="str">
            <v>E</v>
          </cell>
          <cell r="C50" t="str">
            <v>Dismantling stone pitching/ dry stone spalls.</v>
          </cell>
          <cell r="D50" t="str">
            <v>cum</v>
          </cell>
          <cell r="E50">
            <v>112</v>
          </cell>
        </row>
        <row r="51">
          <cell r="B51" t="str">
            <v>F</v>
          </cell>
          <cell r="C51" t="str">
            <v>Dismantling boulders laid in wire crates including opening of crates and stacking dismantled materials.</v>
          </cell>
          <cell r="D51" t="str">
            <v>cum</v>
          </cell>
          <cell r="E51">
            <v>121</v>
          </cell>
        </row>
        <row r="52">
          <cell r="B52" t="str">
            <v>(iv)</v>
          </cell>
          <cell r="C52" t="str">
            <v xml:space="preserve"> Wood work wrought framed and fixed in frames of trusses upto a height of 5 m above plinth level</v>
          </cell>
          <cell r="D52" t="str">
            <v>cum</v>
          </cell>
          <cell r="E52">
            <v>228</v>
          </cell>
        </row>
        <row r="53">
          <cell r="B53" t="str">
            <v>(v)</v>
          </cell>
          <cell r="C53" t="str">
            <v>Steel work in all types of sections upto a height of 5 m above plinth level excluding cutting of rivet.</v>
          </cell>
        </row>
        <row r="54">
          <cell r="B54" t="str">
            <v>A</v>
          </cell>
          <cell r="C54" t="str">
            <v>Including dismembering</v>
          </cell>
          <cell r="D54" t="str">
            <v>tonne</v>
          </cell>
          <cell r="E54">
            <v>507</v>
          </cell>
        </row>
        <row r="55">
          <cell r="B55" t="str">
            <v>B</v>
          </cell>
          <cell r="C55" t="str">
            <v>Excluding dismembering.</v>
          </cell>
          <cell r="D55" t="str">
            <v>tonne</v>
          </cell>
          <cell r="E55">
            <v>388</v>
          </cell>
        </row>
        <row r="56">
          <cell r="B56" t="str">
            <v>C</v>
          </cell>
          <cell r="C56" t="str">
            <v>Extra over item No( V ) A and( V ) B for cutting rivets.</v>
          </cell>
          <cell r="D56" t="str">
            <v>tonne</v>
          </cell>
          <cell r="E56">
            <v>3</v>
          </cell>
        </row>
        <row r="57">
          <cell r="B57" t="str">
            <v>(vi)</v>
          </cell>
          <cell r="C57" t="str">
            <v>Scraping of bricks dismantled from brick work including stacking.</v>
          </cell>
        </row>
        <row r="58">
          <cell r="B58" t="str">
            <v>A</v>
          </cell>
          <cell r="C58" t="str">
            <v xml:space="preserve">In lime/Cement mortar </v>
          </cell>
          <cell r="D58" t="str">
            <v>1000 numbers</v>
          </cell>
          <cell r="E58">
            <v>395</v>
          </cell>
        </row>
        <row r="59">
          <cell r="B59" t="str">
            <v>B</v>
          </cell>
          <cell r="C59" t="str">
            <v>In mud mortar</v>
          </cell>
          <cell r="D59" t="str">
            <v>1000 numbers</v>
          </cell>
          <cell r="E59">
            <v>141</v>
          </cell>
        </row>
        <row r="60">
          <cell r="B60" t="str">
            <v>(vii)</v>
          </cell>
          <cell r="C60" t="str">
            <v>Scraping of Stone from dismantled stone masonry</v>
          </cell>
        </row>
        <row r="61">
          <cell r="B61" t="str">
            <v>A</v>
          </cell>
          <cell r="C61" t="str">
            <v>In cement and lime mortar</v>
          </cell>
          <cell r="D61" t="str">
            <v>cum</v>
          </cell>
          <cell r="E61">
            <v>159</v>
          </cell>
        </row>
        <row r="62">
          <cell r="B62" t="str">
            <v>B</v>
          </cell>
          <cell r="C62" t="str">
            <v>In Mud mortar</v>
          </cell>
          <cell r="D62" t="str">
            <v>cum</v>
          </cell>
          <cell r="E62">
            <v>34</v>
          </cell>
        </row>
        <row r="63">
          <cell r="B63" t="str">
            <v>(viii)</v>
          </cell>
          <cell r="C63" t="str">
            <v xml:space="preserve">Scarping plaster in lime or cement mortar from brick/ stone masonry </v>
          </cell>
          <cell r="D63" t="str">
            <v>sqm</v>
          </cell>
          <cell r="E63">
            <v>6</v>
          </cell>
        </row>
        <row r="64">
          <cell r="B64" t="str">
            <v>(ix)</v>
          </cell>
          <cell r="C64" t="str">
            <v>Removing all type of hume pipes and stacking within a lead of 1000 metres including earthwork and dismantling of masonry works.</v>
          </cell>
        </row>
        <row r="65">
          <cell r="A65" t="str">
            <v>A-8-1</v>
          </cell>
          <cell r="B65" t="str">
            <v>A</v>
          </cell>
          <cell r="C65" t="str">
            <v>Up to 600 mm dia</v>
          </cell>
          <cell r="D65" t="str">
            <v>metre</v>
          </cell>
          <cell r="E65">
            <v>59</v>
          </cell>
        </row>
        <row r="66">
          <cell r="A66" t="str">
            <v>A-8-2</v>
          </cell>
          <cell r="B66" t="str">
            <v>B</v>
          </cell>
          <cell r="C66" t="str">
            <v>Above 600 mm to 900 mm dia</v>
          </cell>
          <cell r="D66" t="str">
            <v>metre</v>
          </cell>
          <cell r="E66">
            <v>79</v>
          </cell>
        </row>
        <row r="67">
          <cell r="A67" t="str">
            <v>A-8-3</v>
          </cell>
          <cell r="B67" t="str">
            <v>C</v>
          </cell>
          <cell r="C67" t="str">
            <v>Above 900 mm</v>
          </cell>
          <cell r="D67" t="str">
            <v>metre</v>
          </cell>
          <cell r="E67">
            <v>136</v>
          </cell>
        </row>
        <row r="68">
          <cell r="B68" t="str">
            <v>2.5</v>
          </cell>
          <cell r="C68" t="str">
            <v>Dismantling of Flexible Pavements (Dismantling of flexible pavements and disposal of dismantled materials up to a lead of 1000 metres, stacking serviceable and unserviceable materials separately)</v>
          </cell>
        </row>
        <row r="69">
          <cell r="B69" t="str">
            <v>I</v>
          </cell>
          <cell r="C69" t="str">
            <v>By Manual Means</v>
          </cell>
        </row>
        <row r="70">
          <cell r="B70" t="str">
            <v>A</v>
          </cell>
          <cell r="C70" t="str">
            <v>Bituminous courses</v>
          </cell>
          <cell r="D70" t="str">
            <v>cum</v>
          </cell>
          <cell r="E70">
            <v>302</v>
          </cell>
        </row>
        <row r="71">
          <cell r="A71" t="str">
            <v>A-9-2</v>
          </cell>
          <cell r="B71" t="str">
            <v>B</v>
          </cell>
          <cell r="C71" t="str">
            <v>Granular courses</v>
          </cell>
          <cell r="D71" t="str">
            <v>cum</v>
          </cell>
          <cell r="E71">
            <v>228</v>
          </cell>
        </row>
        <row r="72">
          <cell r="B72" t="str">
            <v>II</v>
          </cell>
          <cell r="C72" t="str">
            <v xml:space="preserve"> By Mechanical Means</v>
          </cell>
        </row>
        <row r="73">
          <cell r="A73" t="str">
            <v>A-9-1</v>
          </cell>
          <cell r="B73" t="str">
            <v>A</v>
          </cell>
          <cell r="C73" t="str">
            <v>Bituminous course</v>
          </cell>
          <cell r="D73" t="str">
            <v>cum</v>
          </cell>
          <cell r="E73">
            <v>167</v>
          </cell>
        </row>
        <row r="74">
          <cell r="B74" t="str">
            <v>2.6</v>
          </cell>
          <cell r="C74" t="str">
            <v>Dismantling of Cement Concrete Pavement (Dismantling of cement concrete pavement by mechanical means using pneumatic tools, breaking to pieces not exceeding 0.02 cum in volume and stock piling at designated locations and disposal of dismantled materials u</v>
          </cell>
          <cell r="D74" t="str">
            <v>cum</v>
          </cell>
          <cell r="E74">
            <v>803</v>
          </cell>
        </row>
        <row r="75">
          <cell r="B75" t="str">
            <v>2.7</v>
          </cell>
          <cell r="C75" t="str">
            <v>Dismantling Guard Rails (Dismantling guard rails by manual means and disposal of dismantled material with all lifts and up to a lead of 1000 metres, stacking serviceable materials and unserviceable materials separately.)</v>
          </cell>
          <cell r="D75" t="str">
            <v>metre</v>
          </cell>
          <cell r="E75">
            <v>34</v>
          </cell>
        </row>
        <row r="76">
          <cell r="A76" t="str">
            <v>A10</v>
          </cell>
          <cell r="B76" t="str">
            <v>2.8</v>
          </cell>
          <cell r="C76" t="str">
            <v>Dismantling Kerb Stone (Dismantling kerb stone by manual means and disposal of dismantled material with all lifts and up to a lead of 1000 metre)</v>
          </cell>
          <cell r="D76" t="str">
            <v>metre</v>
          </cell>
          <cell r="E76">
            <v>9</v>
          </cell>
        </row>
        <row r="77">
          <cell r="B77" t="str">
            <v>2.9</v>
          </cell>
          <cell r="C77" t="str">
            <v>Dismantling Kerb Stone channel (Dismantling kerb stone channel by manual means and disposal of dismantled material with all lifts and up to a lead of 1000 metre)</v>
          </cell>
          <cell r="D77" t="str">
            <v>metre</v>
          </cell>
          <cell r="E77">
            <v>13</v>
          </cell>
        </row>
        <row r="78">
          <cell r="B78" t="str">
            <v>2.10</v>
          </cell>
          <cell r="C78" t="str">
            <v>Dismantling Kilometre Stone (Dismantling of kilometre stone including cutting of earth, foundation and disposal of dismantled material with all lifts and lead upto 1000 m and back filling of pit.)</v>
          </cell>
        </row>
        <row r="79">
          <cell r="A79" t="str">
            <v>A-11-1</v>
          </cell>
          <cell r="B79" t="str">
            <v>A</v>
          </cell>
          <cell r="C79" t="str">
            <v xml:space="preserve"> 5th KM stone</v>
          </cell>
          <cell r="D79" t="str">
            <v>each</v>
          </cell>
          <cell r="E79">
            <v>152</v>
          </cell>
        </row>
        <row r="80">
          <cell r="A80" t="str">
            <v>A-11-2</v>
          </cell>
          <cell r="B80" t="str">
            <v>B</v>
          </cell>
          <cell r="C80" t="str">
            <v>Ordinary KM Stone</v>
          </cell>
          <cell r="D80" t="str">
            <v>each</v>
          </cell>
          <cell r="E80">
            <v>91</v>
          </cell>
        </row>
        <row r="81">
          <cell r="A81" t="str">
            <v>A-11-3</v>
          </cell>
          <cell r="B81" t="str">
            <v>C</v>
          </cell>
          <cell r="C81" t="str">
            <v>Hectometre Stone</v>
          </cell>
          <cell r="D81" t="str">
            <v>each</v>
          </cell>
          <cell r="E81">
            <v>18</v>
          </cell>
        </row>
        <row r="82">
          <cell r="B82" t="str">
            <v>2.11</v>
          </cell>
          <cell r="C82" t="str">
            <v>Dismantling of Fencing (Dismantling of barbed wire fencing/ wire mesh fencing including posts, foundation concrete, back filling of pit by manual means including disposal of dismantled material with all lifts and up to a lead of 1000 metres, stacking serv</v>
          </cell>
          <cell r="D82" t="str">
            <v>metre</v>
          </cell>
          <cell r="E82">
            <v>17</v>
          </cell>
        </row>
        <row r="83">
          <cell r="B83" t="str">
            <v>2.12</v>
          </cell>
          <cell r="C83" t="str">
            <v>Dismantling of CI Water Pipe Line (Dismantling of CI water pipe line 600 mm dia including disposal with all lifts and lead upto 1000 metres and stacking of serviceable material and unserviceable material separately under supervision of concerned departmen</v>
          </cell>
          <cell r="D83" t="str">
            <v>metre</v>
          </cell>
          <cell r="E83">
            <v>51</v>
          </cell>
        </row>
        <row r="84">
          <cell r="B84" t="str">
            <v>2.13</v>
          </cell>
          <cell r="C84" t="str">
            <v>Removal of Cement Concrete Pipe of Sewer Gutter (Removal of cement concrete pipe of sewer gutter 1500 mm dia under the supervision of concerned department including disposal with all lifts and up to a lead of 1000 metres and stacking of serviceable and un</v>
          </cell>
          <cell r="D84" t="str">
            <v>metre</v>
          </cell>
          <cell r="E84">
            <v>65</v>
          </cell>
        </row>
        <row r="85">
          <cell r="A85" t="str">
            <v>A12</v>
          </cell>
          <cell r="B85" t="str">
            <v>2.14</v>
          </cell>
          <cell r="C85" t="str">
            <v>Removal of Telephone / Electric Poles and Lines (Removal of telephone / Electric poles including excavation and dismantling of foundation concrete and lines under the supervision of concerned department, disposal with all lifts and up to a lead of 1000 me</v>
          </cell>
          <cell r="D85" t="str">
            <v>each</v>
          </cell>
          <cell r="E85">
            <v>65</v>
          </cell>
        </row>
        <row r="86">
          <cell r="C86" t="str">
            <v>CHAPTER-3</v>
          </cell>
        </row>
        <row r="87">
          <cell r="C87" t="str">
            <v>EARTH WORK, EROSION CONTROL AND DRAINAGE</v>
          </cell>
        </row>
        <row r="88">
          <cell r="B88" t="str">
            <v>3.1</v>
          </cell>
          <cell r="C88" t="str">
            <v>Excavation in Soil by Manual Means. (Excavation for roadway in soil using manual means including loading in truck for carrying of cut earth to embankment site with all lifts and lead upto1000 metres.)</v>
          </cell>
          <cell r="D88" t="str">
            <v>cum</v>
          </cell>
          <cell r="E88">
            <v>66</v>
          </cell>
        </row>
        <row r="89">
          <cell r="B89" t="str">
            <v>3.2</v>
          </cell>
          <cell r="C89" t="str">
            <v>Excavation in ordinary rock by manual means (Excavation in ordinary rock using manual means including loading in a truck and carrying of excavated material to embankment site with in all lifts and leads upto 1000 metres )</v>
          </cell>
          <cell r="D89" t="str">
            <v>cum</v>
          </cell>
          <cell r="E89">
            <v>90</v>
          </cell>
        </row>
        <row r="90">
          <cell r="B90" t="str">
            <v>3.3</v>
          </cell>
          <cell r="C90" t="str">
            <v>Excavation in Soil with Dozer with lead upto 100 metres (Excavation for road way in soil by mechanical means including cutting and pushing the earth to site of embankment upto a distance of 100 metres (average lead50 metres), including trimming bottom and</v>
          </cell>
          <cell r="D90" t="str">
            <v>cum</v>
          </cell>
          <cell r="E90">
            <v>121</v>
          </cell>
        </row>
        <row r="91">
          <cell r="B91" t="str">
            <v>3.4</v>
          </cell>
          <cell r="C91" t="str">
            <v xml:space="preserve">Excavation in Ordinary Rock with Dozer with lead upto 100 metres (Excavation for roadway in ordinary rock by deploying a dozer, 80 HP including cutting and pushing the cut earth to site of embankment upto a distance of 100 metres ( average lead 50 metres </v>
          </cell>
          <cell r="D91" t="str">
            <v>cum</v>
          </cell>
          <cell r="E91">
            <v>203</v>
          </cell>
        </row>
        <row r="92">
          <cell r="B92" t="str">
            <v>3.5</v>
          </cell>
          <cell r="C92" t="str">
            <v>Excavation in Hard Rock (requiring blasting)   with disposal upto 1000 metres (Excavation for roadway in hard rock (requiring blasting)   by drilling, blasting and breaking, trimming of bottom and side slopes in accordance with requirements of lines, grad</v>
          </cell>
          <cell r="D92" t="str">
            <v>cum</v>
          </cell>
          <cell r="E92">
            <v>253</v>
          </cell>
        </row>
        <row r="93">
          <cell r="A93" t="str">
            <v>B4</v>
          </cell>
          <cell r="B93" t="str">
            <v>3.6</v>
          </cell>
          <cell r="C93" t="str">
            <v>Excavation in Soil using Hydraulic Excavator CK 90 and Tippers with disposal upto 1000 metres. (Excavation for roadwork in soil with hydraulic excavator of0.9 cum bucket capacity including cutting and loading in tippers, trimming bottom and side slopes, i</v>
          </cell>
          <cell r="D93" t="str">
            <v>cum</v>
          </cell>
          <cell r="E93">
            <v>35</v>
          </cell>
        </row>
        <row r="94">
          <cell r="A94" t="str">
            <v>B5</v>
          </cell>
          <cell r="B94" t="str">
            <v>3.7</v>
          </cell>
          <cell r="C94" t="str">
            <v>Excavation in Ordinary Rockusing Hydraulic ExcavatorCK-90 and Tippers with disposal upto 1000 metres. (Excavation for roadway in ordinary rock with hydraulic excavator of 0.9 cum bucket capacity including cutting and loading in tippers, transporting to em</v>
          </cell>
          <cell r="D94" t="str">
            <v>cum</v>
          </cell>
          <cell r="E94">
            <v>46</v>
          </cell>
        </row>
        <row r="95">
          <cell r="B95" t="str">
            <v>3.8</v>
          </cell>
          <cell r="C95" t="str">
            <v>Excavation in Hard Rock (blasting prohibited) (Excavation for roadway in hard rock (blasting prohibited)   with rock breakers including breaking rock, loading in tippers and disposal within all lifts and lead upto 1000 metres, trimming bottom and side slo</v>
          </cell>
        </row>
        <row r="96">
          <cell r="A96" t="str">
            <v>B6</v>
          </cell>
          <cell r="B96" t="str">
            <v>A</v>
          </cell>
          <cell r="C96" t="str">
            <v>Mechanised</v>
          </cell>
          <cell r="D96" t="str">
            <v>cum</v>
          </cell>
          <cell r="E96">
            <v>292</v>
          </cell>
        </row>
        <row r="97">
          <cell r="B97" t="str">
            <v>B</v>
          </cell>
          <cell r="C97" t="str">
            <v>Manual Method</v>
          </cell>
          <cell r="D97" t="str">
            <v>cum</v>
          </cell>
          <cell r="E97">
            <v>397</v>
          </cell>
        </row>
        <row r="98">
          <cell r="A98" t="str">
            <v>B7</v>
          </cell>
          <cell r="B98" t="str">
            <v>3.9</v>
          </cell>
          <cell r="C98" t="str">
            <v>Excavation in Hard Rock (controlled blasting)   with disposal upto 1000 metres (Excavation for roadway in hard rock with controlled blasting by drilling, blasting and breaking, trimming of bottom and side slopes in accordance with requirements of lines, g</v>
          </cell>
          <cell r="D98" t="str">
            <v>cum</v>
          </cell>
          <cell r="E98">
            <v>359</v>
          </cell>
        </row>
        <row r="99">
          <cell r="B99" t="str">
            <v>3.10</v>
          </cell>
          <cell r="C99" t="str">
            <v>Excavation in Marshy Soil (Excavation for roadway in marshy soil with hydraulic excavator 0.9 cum bucket capacity including cutting and loading in tippers and disposal with in all lifts and lead upto 1000 metres, trimming of bottom and side slopes in acco</v>
          </cell>
          <cell r="D99" t="str">
            <v>cum</v>
          </cell>
          <cell r="E99">
            <v>40</v>
          </cell>
        </row>
        <row r="100">
          <cell r="B100" t="str">
            <v>3.11</v>
          </cell>
          <cell r="C100" t="str">
            <v>Removal of Unserviceable Soil with Disposal upto 1000 metres (Removal of unserviceable soil including excavation, loading and disposal upto 1000 metres lead but excluding replacement by suitable soil which shall be paid separately as per clause 305.)</v>
          </cell>
          <cell r="D100" t="str">
            <v>cum</v>
          </cell>
          <cell r="E100">
            <v>35</v>
          </cell>
        </row>
        <row r="101">
          <cell r="A101" t="str">
            <v>B9</v>
          </cell>
          <cell r="B101" t="str">
            <v>3.12</v>
          </cell>
          <cell r="C101" t="str">
            <v>Pre-splitting of Rock Excavation Slopes (Carrying out excavation in hard rock to achieve a specified slope of the rock face by controlled use of explosives and blasting accessories in properly aligned and spaced drill holes, collection of the excavated ro</v>
          </cell>
          <cell r="D101" t="str">
            <v>sqm</v>
          </cell>
          <cell r="E101">
            <v>126</v>
          </cell>
        </row>
        <row r="102">
          <cell r="B102" t="str">
            <v>3.13</v>
          </cell>
          <cell r="C102" t="str">
            <v>Excavation for Structures (Earth work in excavation of foundation of structures as per drawing and technical specification, including setting out, construction of shoring and bracing, removal of stumps and other deleterious matter, dressing of sides and b</v>
          </cell>
        </row>
        <row r="103">
          <cell r="B103" t="str">
            <v>(i)</v>
          </cell>
          <cell r="C103" t="str">
            <v>Ordinary soil</v>
          </cell>
        </row>
        <row r="104">
          <cell r="B104" t="str">
            <v>A</v>
          </cell>
          <cell r="C104" t="str">
            <v>Manual Means (Depth upto 3 m)</v>
          </cell>
          <cell r="D104" t="str">
            <v>cum</v>
          </cell>
          <cell r="E104">
            <v>90</v>
          </cell>
        </row>
        <row r="105">
          <cell r="B105" t="str">
            <v>B</v>
          </cell>
          <cell r="C105" t="str">
            <v>Mechanical Means (Depth upto 3 m)</v>
          </cell>
          <cell r="D105" t="str">
            <v>cum</v>
          </cell>
          <cell r="E105">
            <v>28</v>
          </cell>
        </row>
        <row r="106">
          <cell r="B106" t="str">
            <v>(ii)</v>
          </cell>
          <cell r="C106" t="str">
            <v xml:space="preserve"> Ordinary rock (not requiring blasting)</v>
          </cell>
        </row>
        <row r="107">
          <cell r="B107" t="str">
            <v>A</v>
          </cell>
          <cell r="C107" t="str">
            <v>Manual Means (Depth upto 3 m)</v>
          </cell>
          <cell r="D107" t="str">
            <v>cum</v>
          </cell>
          <cell r="E107">
            <v>113</v>
          </cell>
        </row>
        <row r="108">
          <cell r="B108" t="str">
            <v>B</v>
          </cell>
          <cell r="C108" t="str">
            <v xml:space="preserve"> Mechanical Means</v>
          </cell>
          <cell r="D108" t="str">
            <v>cum</v>
          </cell>
          <cell r="E108">
            <v>38</v>
          </cell>
        </row>
        <row r="109">
          <cell r="B109" t="str">
            <v>(iii)</v>
          </cell>
          <cell r="C109" t="str">
            <v>Hard rock ( requiring blasting )</v>
          </cell>
        </row>
        <row r="110">
          <cell r="B110" t="str">
            <v>A</v>
          </cell>
          <cell r="C110" t="str">
            <v>Manual Means</v>
          </cell>
          <cell r="D110" t="str">
            <v>cum</v>
          </cell>
          <cell r="E110">
            <v>252</v>
          </cell>
        </row>
        <row r="111">
          <cell r="B111" t="str">
            <v>(iv)</v>
          </cell>
          <cell r="C111" t="str">
            <v>Hard rock ( blasting prohibited )</v>
          </cell>
        </row>
        <row r="112">
          <cell r="B112" t="str">
            <v>A</v>
          </cell>
          <cell r="C112" t="str">
            <v>Mechanical Means</v>
          </cell>
          <cell r="D112" t="str">
            <v>cum</v>
          </cell>
          <cell r="E112">
            <v>365</v>
          </cell>
        </row>
        <row r="113">
          <cell r="B113" t="str">
            <v>(v)</v>
          </cell>
          <cell r="C113" t="str">
            <v>Marshy soil</v>
          </cell>
        </row>
        <row r="114">
          <cell r="B114" t="str">
            <v>A</v>
          </cell>
          <cell r="C114" t="str">
            <v>Manual means ( upto 3 m depth)</v>
          </cell>
          <cell r="D114" t="str">
            <v>cum</v>
          </cell>
          <cell r="E114" t="e">
            <v>#VALUE!</v>
          </cell>
        </row>
        <row r="115">
          <cell r="B115" t="str">
            <v>B</v>
          </cell>
          <cell r="C115" t="str">
            <v>Mechanical Means</v>
          </cell>
          <cell r="D115" t="str">
            <v>cum</v>
          </cell>
          <cell r="E115" t="e">
            <v>#VALUE!</v>
          </cell>
        </row>
        <row r="116">
          <cell r="B116" t="str">
            <v>3.14</v>
          </cell>
          <cell r="C116" t="str">
            <v>Scarifying Existing Granular Surface to a Depth of 50 mm by Manual Means (Scarifying the existing granular road surface to a depth of 50 mm and disposal of scarified material within all lifts and leads upto 1000 metres. )</v>
          </cell>
          <cell r="D116" t="str">
            <v>sqm</v>
          </cell>
          <cell r="E116">
            <v>11</v>
          </cell>
        </row>
        <row r="117">
          <cell r="B117" t="str">
            <v>3.15</v>
          </cell>
          <cell r="C117" t="str">
            <v>Scarifying existing bituminous surface to a depth of 50 mm by mechanical means (Scarifying the existing bituminous road surface to a depth of 50 mm and disposal of scarified material with in all lifts and lead upto 1000 metres.)</v>
          </cell>
          <cell r="D117" t="str">
            <v>sqm</v>
          </cell>
          <cell r="E117">
            <v>3</v>
          </cell>
        </row>
        <row r="118">
          <cell r="A118" t="str">
            <v>B10</v>
          </cell>
          <cell r="B118" t="str">
            <v>3.16</v>
          </cell>
          <cell r="C118" t="str">
            <v>Embankment Construction with Material Obtained from Borrow Pits (Construction of embankment with approved material obtained from borrow pits with all lifts and leads, transporting to site, spreading, grading to required slope and compacting to meet requir</v>
          </cell>
          <cell r="D118" t="str">
            <v>cum</v>
          </cell>
          <cell r="E118">
            <v>109</v>
          </cell>
        </row>
        <row r="119">
          <cell r="A119" t="str">
            <v>B11</v>
          </cell>
          <cell r="B119" t="str">
            <v>3.17</v>
          </cell>
          <cell r="C119" t="str">
            <v>Construction of Embankment with Material Deposited from Roadway Cutting (Construction of embankment with approved materials deposited at site from roadway cutting and excavation from drain and foundation of other structures graded and compacted to meet re</v>
          </cell>
          <cell r="D119" t="str">
            <v>cum</v>
          </cell>
          <cell r="E119">
            <v>61</v>
          </cell>
        </row>
        <row r="120">
          <cell r="A120" t="str">
            <v>B12</v>
          </cell>
          <cell r="B120" t="str">
            <v>3.18</v>
          </cell>
          <cell r="C120" t="str">
            <v>Construction of Subgrade and Earthen Shoulders (Construction of subgrade and earthen shoulders with approved material obtained from borrow pits with all lifts &amp; leads, transporting to site, spreading, grading to required slope and compacted to meet requir</v>
          </cell>
          <cell r="D120" t="str">
            <v>cum</v>
          </cell>
          <cell r="E120">
            <v>138</v>
          </cell>
        </row>
        <row r="121">
          <cell r="B121" t="str">
            <v>3.19</v>
          </cell>
          <cell r="C121" t="str">
            <v>Compacting Original Ground</v>
          </cell>
        </row>
        <row r="122">
          <cell r="A122" t="str">
            <v>B13</v>
          </cell>
          <cell r="B122" t="str">
            <v>Case-I</v>
          </cell>
          <cell r="C122" t="str">
            <v>Compacting original ground supporting subgrade (Loosening of the ground upto a level of500 mm below the subgrade level, watered, graded and compacted in layers to meet requirement of table 300-2 for subgrade construction.)</v>
          </cell>
          <cell r="D122" t="str">
            <v>cum</v>
          </cell>
          <cell r="E122">
            <v>43</v>
          </cell>
        </row>
        <row r="123">
          <cell r="B123" t="str">
            <v xml:space="preserve">Case-II </v>
          </cell>
          <cell r="C123" t="str">
            <v>:Compacting original ground supporting embankment</v>
          </cell>
          <cell r="D123" t="str">
            <v>cum</v>
          </cell>
          <cell r="E123">
            <v>20</v>
          </cell>
        </row>
        <row r="124">
          <cell r="A124" t="str">
            <v>B14</v>
          </cell>
          <cell r="B124" t="str">
            <v>3.20</v>
          </cell>
          <cell r="C124" t="str">
            <v>Stripping and Storing Top Soil (Stripping, storing of top soil by road side at 15 m internal and re-application on embankment slopes, cut slopes and other areas in localities where the available embankment material is not conducive to plant growth)</v>
          </cell>
          <cell r="D124" t="str">
            <v>cum</v>
          </cell>
          <cell r="E124">
            <v>92</v>
          </cell>
        </row>
        <row r="125">
          <cell r="A125" t="str">
            <v>C5</v>
          </cell>
          <cell r="B125" t="str">
            <v>3.21</v>
          </cell>
          <cell r="C125" t="str">
            <v>Stripping, storing and re-laying top soil from borrow areas in agriculture fields. (Stripping of top soil from borrow areas located in agriculture fields, storing at a suitable place, spreading and re-laying after taking the borrow earth to maintain ferti</v>
          </cell>
          <cell r="D125" t="str">
            <v>cum</v>
          </cell>
          <cell r="E125">
            <v>73</v>
          </cell>
        </row>
        <row r="126">
          <cell r="A126" t="str">
            <v>B15</v>
          </cell>
          <cell r="B126" t="str">
            <v>3.22</v>
          </cell>
          <cell r="C126" t="str">
            <v>Turfing with Sods (Furnishing and laying of the live sods of perennial turf forming grass on embankment slope, verges or other locations shown on the drawing or as directed by the engineer including preparation of ground, fetching of rods and watering)</v>
          </cell>
          <cell r="D126" t="str">
            <v>sqm</v>
          </cell>
          <cell r="E126">
            <v>10</v>
          </cell>
        </row>
        <row r="127">
          <cell r="A127" t="str">
            <v>I1</v>
          </cell>
          <cell r="B127" t="str">
            <v>3.23</v>
          </cell>
          <cell r="C127" t="str">
            <v>Seeding and Mulching (Preparation of seed bed on previously laid top soil, furnishing and placing of seeds, fertilizer, mulching material, applying bituminous emulsion at the rate of0.23 litres per sqm and laying and fixing jute netting, including waterin</v>
          </cell>
          <cell r="D127" t="str">
            <v>sqm</v>
          </cell>
          <cell r="E127">
            <v>29</v>
          </cell>
        </row>
        <row r="128">
          <cell r="B128" t="str">
            <v>3.24</v>
          </cell>
          <cell r="C128" t="str">
            <v xml:space="preserve">Surface Drains in Soil (Construction of unlined surface drains of average cross sectional area 0.40 sqm in soil to specified lines, grades, levels and dimensions to the requirement of clause 301 and 309. Excavated material to be used in embankment within </v>
          </cell>
        </row>
        <row r="129">
          <cell r="B129" t="str">
            <v>A</v>
          </cell>
          <cell r="C129" t="str">
            <v>Mechanical means</v>
          </cell>
          <cell r="D129" t="str">
            <v>metre</v>
          </cell>
          <cell r="E129">
            <v>44</v>
          </cell>
        </row>
        <row r="130">
          <cell r="B130" t="str">
            <v>B</v>
          </cell>
          <cell r="C130" t="str">
            <v>Manual Means</v>
          </cell>
          <cell r="D130" t="str">
            <v>metre</v>
          </cell>
          <cell r="E130">
            <v>23</v>
          </cell>
        </row>
        <row r="131">
          <cell r="B131" t="str">
            <v>3.25</v>
          </cell>
          <cell r="C131" t="str">
            <v>Surface Drains in Ordinary Rock (Construction of unlined surface drain of average cross sectional area 0.4 sqm in ordinary rock to specified lines, grades, levels and dimensions as per approved design and to the requirement of clause 301 to 309. Excavated</v>
          </cell>
        </row>
        <row r="132">
          <cell r="B132" t="str">
            <v>A</v>
          </cell>
          <cell r="C132" t="str">
            <v>Mechanical Means</v>
          </cell>
          <cell r="D132" t="str">
            <v>metre</v>
          </cell>
          <cell r="E132">
            <v>90</v>
          </cell>
        </row>
        <row r="133">
          <cell r="B133" t="str">
            <v>B</v>
          </cell>
          <cell r="C133" t="str">
            <v>Manual Means</v>
          </cell>
          <cell r="D133" t="str">
            <v>metre</v>
          </cell>
          <cell r="E133">
            <v>34</v>
          </cell>
        </row>
        <row r="134">
          <cell r="B134" t="str">
            <v>3.26</v>
          </cell>
          <cell r="C134" t="str">
            <v>Surface Drains in Hard Rock (Rate per metre may be worked out based on quantity of hard rock as per design.)</v>
          </cell>
          <cell r="D134" t="str">
            <v>metre</v>
          </cell>
        </row>
        <row r="135">
          <cell r="B135" t="str">
            <v>3.27</v>
          </cell>
          <cell r="C135" t="str">
            <v>Sub Surface Drains with Perforated Pipe (Construction of subsurface drain with perforated pipe of 100 mm internal diameter of metal/ asbestos cement/ cement concrete/PVC, closely jointed, perforations ranging from 3 mm to 6 mm depending upon size of mater</v>
          </cell>
          <cell r="E135" t="e">
            <v>#VALUE!</v>
          </cell>
        </row>
        <row r="136">
          <cell r="B136" t="str">
            <v>3.28</v>
          </cell>
          <cell r="C136" t="str">
            <v>Aggregate Sub- Surface Drains (Construction of aggregate sub surface drain 300 mm x 450 mm with aggregates conforming to table 300-4, excavated material to be utilised in roadway )</v>
          </cell>
          <cell r="D136" t="str">
            <v>metre</v>
          </cell>
          <cell r="E136">
            <v>16</v>
          </cell>
        </row>
        <row r="137">
          <cell r="B137" t="str">
            <v>3.29</v>
          </cell>
          <cell r="C137" t="str">
            <v>Underground Drain at Edge of Pavement (Construction of an underground drain 1 m x 1 m (inside dimensions) lined with RCC-20 cm thick and covered with RCC slab10 cm in thickness on urban roads)</v>
          </cell>
          <cell r="D137" t="str">
            <v>metre</v>
          </cell>
          <cell r="E137">
            <v>1255</v>
          </cell>
        </row>
        <row r="138">
          <cell r="B138" t="str">
            <v>3.30</v>
          </cell>
          <cell r="C138" t="str">
            <v>Preparation and Surface Treatment of formation. (Preparation and surface treatment of formation by removing mud and slurry, watering to the extent needed to maintain the desired moisture content, trimming to the required line, grade, profile and rolling w</v>
          </cell>
          <cell r="D138" t="str">
            <v>sqm</v>
          </cell>
          <cell r="E138">
            <v>1</v>
          </cell>
        </row>
        <row r="139">
          <cell r="A139" t="str">
            <v>B18</v>
          </cell>
          <cell r="B139" t="str">
            <v>3.31</v>
          </cell>
          <cell r="C139" t="str">
            <v>Construction of Rock fill Embankment (Construction of rock fill embankment with broken hard rock fragments of size not exceeding 300 mm laid in layers not exceeding 500 mm thick including filling of surface voids with stone spalls, blinding top layer with</v>
          </cell>
          <cell r="D139" t="str">
            <v>cum</v>
          </cell>
          <cell r="E139">
            <v>37</v>
          </cell>
        </row>
        <row r="140">
          <cell r="B140" t="str">
            <v>3.32</v>
          </cell>
          <cell r="C140" t="str">
            <v>Excavation in Hill Area in Soil by Mechanical Means (Excavation in soil in hilly area by mechanical means including cutting and trimming of side slopes and disposing of excavated earth with all lifts and lead upto 1000 metres)</v>
          </cell>
          <cell r="D140" t="str">
            <v>cum</v>
          </cell>
          <cell r="E140">
            <v>117</v>
          </cell>
        </row>
        <row r="141">
          <cell r="B141" t="str">
            <v>3.33</v>
          </cell>
          <cell r="C141" t="str">
            <v>Excavation in Hilly Area in Ordinary Rock by Mechanical Means not Requiring Blasting. (Excavation in hilly area in ordinary rock not requiring ballasting by mechanical means including cutting and trimming of slopes and disposal of cut material with all li</v>
          </cell>
          <cell r="D141" t="str">
            <v>cum</v>
          </cell>
          <cell r="E141">
            <v>176</v>
          </cell>
        </row>
        <row r="142">
          <cell r="B142" t="str">
            <v>3.34</v>
          </cell>
          <cell r="C142" t="str">
            <v>Excavation in Hilly Areas in Hard Rock Requiring Blasting (Excavation in hilly areas in hard rock requiring blasting, by mechanical means including trimming of slopes and disposal of cut material with all lifts and lead upto 1000 metres.)</v>
          </cell>
          <cell r="D142" t="str">
            <v>cum</v>
          </cell>
          <cell r="E142">
            <v>235</v>
          </cell>
        </row>
        <row r="143">
          <cell r="B143" t="str">
            <v>3.35</v>
          </cell>
          <cell r="C143" t="str">
            <v>Work in Urban Roads (The cost of earth work in urban roads inhabited area will be comparatively higher due to following reasons:)</v>
          </cell>
        </row>
        <row r="144">
          <cell r="B144" t="str">
            <v>3.36</v>
          </cell>
          <cell r="C144" t="str">
            <v>Embankment Construction with Fly ash/Pond ash available from coal or lignite burning Thermal Plants as waste material. (Construction of embankment with fly ash conforming to table 1 of IRC: SP: 58 - 2001 obtained from coal or lignite burning thermal power</v>
          </cell>
          <cell r="D144" t="str">
            <v>cum</v>
          </cell>
          <cell r="E144" t="e">
            <v>#VALUE!</v>
          </cell>
        </row>
        <row r="145">
          <cell r="C145" t="str">
            <v>CHAPTER-4</v>
          </cell>
        </row>
        <row r="146">
          <cell r="C146" t="str">
            <v>SUB-BASES, BASES ( NON- BITUMINOUS) AND SHOULDERS</v>
          </cell>
        </row>
        <row r="147">
          <cell r="B147" t="str">
            <v>4.1</v>
          </cell>
          <cell r="C147" t="str">
            <v>Granular Sub-base with Close Graded Material (Table:- 400-1)</v>
          </cell>
        </row>
        <row r="148">
          <cell r="B148" t="str">
            <v>A</v>
          </cell>
          <cell r="C148" t="str">
            <v>Plant Mix Method (Construction of granular sub-base by providing close graded Material, mixing in a mechanical mix plant at OMC, carriage of mixed Material to work site, spreading in uniform layers with motor grader on prepared surface and compacting with</v>
          </cell>
        </row>
        <row r="149">
          <cell r="B149" t="str">
            <v>(i)</v>
          </cell>
          <cell r="C149" t="str">
            <v>for grading- I  Material</v>
          </cell>
          <cell r="D149" t="str">
            <v>cum</v>
          </cell>
          <cell r="E149">
            <v>751</v>
          </cell>
        </row>
        <row r="150">
          <cell r="B150" t="str">
            <v>(ii)</v>
          </cell>
          <cell r="C150" t="str">
            <v>for grading- II  Material</v>
          </cell>
          <cell r="D150" t="str">
            <v>cum</v>
          </cell>
          <cell r="E150">
            <v>759</v>
          </cell>
        </row>
        <row r="151">
          <cell r="B151" t="str">
            <v>(iii)</v>
          </cell>
          <cell r="C151" t="str">
            <v>for grading-III  Material</v>
          </cell>
          <cell r="D151" t="str">
            <v>cum</v>
          </cell>
          <cell r="E151">
            <v>686</v>
          </cell>
        </row>
        <row r="152">
          <cell r="B152" t="str">
            <v>B</v>
          </cell>
          <cell r="C152" t="str">
            <v>By Mix in Place Method (Construction of granular sub-base by providing close graded material, spreading in uniform layers with motor grader on prepared surface, mixing by mix in place method with rotavator at OMC, and compacting with vibratory roller to a</v>
          </cell>
        </row>
        <row r="153">
          <cell r="A153" t="str">
            <v>C1</v>
          </cell>
          <cell r="B153" t="str">
            <v>(i)</v>
          </cell>
          <cell r="C153" t="str">
            <v>for grading- I  Material</v>
          </cell>
          <cell r="D153" t="str">
            <v>cum</v>
          </cell>
          <cell r="E153">
            <v>586</v>
          </cell>
        </row>
        <row r="154">
          <cell r="B154" t="str">
            <v>(ii)</v>
          </cell>
          <cell r="C154" t="str">
            <v>for grading- II  Material</v>
          </cell>
          <cell r="D154" t="str">
            <v>cum</v>
          </cell>
          <cell r="E154">
            <v>594</v>
          </cell>
        </row>
        <row r="155">
          <cell r="B155" t="str">
            <v>(iii)</v>
          </cell>
          <cell r="C155" t="str">
            <v>for grading-III  Material</v>
          </cell>
          <cell r="D155" t="str">
            <v>cum</v>
          </cell>
          <cell r="E155">
            <v>521</v>
          </cell>
        </row>
        <row r="156">
          <cell r="B156" t="str">
            <v>4.2</v>
          </cell>
          <cell r="C156" t="str">
            <v>Granular Sub-Base with Coarse Graded Material ( Table:- 400- 2) (Construction of granular sub-base by providing coarse graded material, spreading in uniform layers with motor grader on prepared surface, mixing by mix in place method with rotavator at OMC,</v>
          </cell>
        </row>
        <row r="157">
          <cell r="A157" t="str">
            <v>C2</v>
          </cell>
          <cell r="B157" t="str">
            <v>(i)</v>
          </cell>
          <cell r="C157" t="str">
            <v>for grading- I  Material</v>
          </cell>
          <cell r="D157" t="str">
            <v>cum</v>
          </cell>
          <cell r="E157">
            <v>629</v>
          </cell>
        </row>
        <row r="158">
          <cell r="A158" t="str">
            <v>C2-1</v>
          </cell>
          <cell r="B158" t="str">
            <v>(ii)</v>
          </cell>
          <cell r="C158" t="str">
            <v>for grading- II  Material</v>
          </cell>
          <cell r="D158" t="str">
            <v>cum</v>
          </cell>
          <cell r="E158">
            <v>639</v>
          </cell>
        </row>
        <row r="159">
          <cell r="B159" t="str">
            <v>(iii)</v>
          </cell>
          <cell r="C159" t="str">
            <v>for grading-III  Material</v>
          </cell>
          <cell r="D159" t="str">
            <v>cum</v>
          </cell>
          <cell r="E159">
            <v>551</v>
          </cell>
        </row>
        <row r="160">
          <cell r="B160" t="str">
            <v>4.3</v>
          </cell>
          <cell r="C160" t="str">
            <v>Lime Stabilisation for Improving Subgrade (Laying and spreading available soil in the subgrade on a prepared surface, pulverising, mixing the spread soil in place with rotavator with 3 % slaked lime having minimum content of 70% of CaO, grading with motor</v>
          </cell>
        </row>
        <row r="161">
          <cell r="B161" t="str">
            <v>A</v>
          </cell>
          <cell r="C161" t="str">
            <v>By Mechanical Means</v>
          </cell>
          <cell r="D161" t="str">
            <v>cum</v>
          </cell>
          <cell r="E161">
            <v>323</v>
          </cell>
        </row>
        <row r="162">
          <cell r="B162" t="str">
            <v>B</v>
          </cell>
          <cell r="C162" t="str">
            <v>By Manual Means</v>
          </cell>
          <cell r="D162" t="str">
            <v>cum</v>
          </cell>
          <cell r="E162">
            <v>310</v>
          </cell>
        </row>
        <row r="163">
          <cell r="B163" t="str">
            <v>4.4</v>
          </cell>
          <cell r="C163" t="str">
            <v>Lime Treated Soil for Sub- Base (Providing, laying and spreading soil on a prepared sub grade, pulverising, mixing the spread soil in place with rotavator with 3 % slaked lime with minimum content of 70% of CaO, grading with motor grader and compacting wi</v>
          </cell>
          <cell r="D163" t="str">
            <v>cum</v>
          </cell>
          <cell r="E163">
            <v>384</v>
          </cell>
        </row>
        <row r="164">
          <cell r="B164" t="str">
            <v>4.5</v>
          </cell>
          <cell r="C164" t="str">
            <v>Cement Treated Soil Sub Base/ Base (Providing, laying and spreading soil on a prepared sub grade, pulverising, adding the designed quantity of cement to the spread soil, mixing in place with rotavator, grading with the motor grader and compacting with the</v>
          </cell>
          <cell r="D164" t="str">
            <v>cum</v>
          </cell>
          <cell r="E164">
            <v>384</v>
          </cell>
        </row>
        <row r="165">
          <cell r="B165" t="str">
            <v>4.6</v>
          </cell>
          <cell r="C165" t="str">
            <v>Cement Treated Crushed Rock or combination as per clause 403.2 and table 400.4in Sub base/ Base (Providing, laying and spreading Material on a prepared sub grade, adding the designed quantity of cement to the spread Material, mixing in place with rotavato</v>
          </cell>
        </row>
        <row r="166">
          <cell r="B166" t="str">
            <v>(i)</v>
          </cell>
          <cell r="C166" t="str">
            <v>For Sub-Base course</v>
          </cell>
          <cell r="D166" t="str">
            <v>cum</v>
          </cell>
          <cell r="E166">
            <v>867</v>
          </cell>
        </row>
        <row r="167">
          <cell r="B167" t="str">
            <v>(ii)</v>
          </cell>
          <cell r="C167" t="str">
            <v>For Base course</v>
          </cell>
          <cell r="D167" t="str">
            <v>cum</v>
          </cell>
          <cell r="E167">
            <v>802</v>
          </cell>
        </row>
        <row r="168">
          <cell r="B168" t="str">
            <v>4.7</v>
          </cell>
          <cell r="C168" t="str">
            <v>Making 50 mm x 50 mm Furrows  (Making 50 mm x 50 mm furrows, 25mm deep, 450 to the center line of the road and at one metre interval in the existing thin bituminous wearing coarse including sweeping and disposal of excavated material within 1000 metres le</v>
          </cell>
          <cell r="D168" t="str">
            <v>sqm</v>
          </cell>
          <cell r="E168">
            <v>286</v>
          </cell>
        </row>
        <row r="169">
          <cell r="B169" t="str">
            <v>4.8</v>
          </cell>
          <cell r="C169" t="str">
            <v>Inverted Choke (Construction of inverted choke by providing, laying, spreading and compacting screening B type/ coarse sand of specified grade in uniform layer on a prepared surface with motor grader and compacting with power roller etc)</v>
          </cell>
          <cell r="D169" t="str">
            <v>cum</v>
          </cell>
          <cell r="E169">
            <v>402</v>
          </cell>
        </row>
        <row r="170">
          <cell r="B170" t="str">
            <v>4.9</v>
          </cell>
          <cell r="C170" t="str">
            <v xml:space="preserve">Water Bound Macadam (Providing, laying, spreading and compacting stone aggregates of specific sizes to water bound macadam specification including spreading in uniform thickness, hand packing, rolling with vibratory roller 8-10 tonnes in stages to proper </v>
          </cell>
        </row>
        <row r="171">
          <cell r="B171" t="str">
            <v>A</v>
          </cell>
          <cell r="C171" t="str">
            <v>By Manual Means</v>
          </cell>
        </row>
        <row r="172">
          <cell r="B172" t="str">
            <v>(i)</v>
          </cell>
          <cell r="C172" t="str">
            <v>Grading- I  (Using Screening Crushable type such as Moorum or Gravel)</v>
          </cell>
        </row>
        <row r="173">
          <cell r="B173" t="str">
            <v>(a)</v>
          </cell>
          <cell r="C173" t="str">
            <v>Using Screening Crushable type such as Moorum or Gravel</v>
          </cell>
          <cell r="D173" t="str">
            <v>cum</v>
          </cell>
          <cell r="E173">
            <v>428</v>
          </cell>
        </row>
        <row r="174">
          <cell r="B174" t="str">
            <v>(b)</v>
          </cell>
          <cell r="C174" t="str">
            <v>Using Screening Type-A (13.2mm Agg.)</v>
          </cell>
          <cell r="D174" t="str">
            <v>cum</v>
          </cell>
          <cell r="E174">
            <v>543.42241800000011</v>
          </cell>
        </row>
        <row r="175">
          <cell r="B175" t="str">
            <v>(ii)</v>
          </cell>
          <cell r="C175" t="str">
            <v>Grading- II  (Using Screening Crushable type such as Moorum or Gravel)</v>
          </cell>
        </row>
        <row r="176">
          <cell r="B176" t="str">
            <v>(a)</v>
          </cell>
          <cell r="C176" t="str">
            <v>Using Screening Crushable type such as Moorum or Gravel</v>
          </cell>
          <cell r="D176" t="str">
            <v>cum</v>
          </cell>
          <cell r="E176">
            <v>644</v>
          </cell>
        </row>
        <row r="177">
          <cell r="B177" t="str">
            <v>(b)</v>
          </cell>
          <cell r="C177" t="str">
            <v>Using Screening Type-A (13.2mm Agg.)</v>
          </cell>
          <cell r="D177" t="str">
            <v>cum</v>
          </cell>
          <cell r="E177">
            <v>712</v>
          </cell>
        </row>
        <row r="178">
          <cell r="B178" t="str">
            <v>(c)</v>
          </cell>
          <cell r="C178" t="str">
            <v>Using Screening Type-B (11.2mm Agg.)</v>
          </cell>
          <cell r="D178" t="str">
            <v>cum</v>
          </cell>
          <cell r="E178">
            <v>746</v>
          </cell>
        </row>
        <row r="179">
          <cell r="B179" t="str">
            <v>(iii)</v>
          </cell>
          <cell r="C179" t="str">
            <v>Grading- III  (Using Screening Crushable type such as Moorum or Gravel)</v>
          </cell>
        </row>
        <row r="180">
          <cell r="B180" t="str">
            <v>(a)</v>
          </cell>
          <cell r="C180" t="str">
            <v>Using Screening Crushable type such as Moorum or Gravel</v>
          </cell>
          <cell r="D180" t="str">
            <v>cum</v>
          </cell>
          <cell r="E180">
            <v>644</v>
          </cell>
        </row>
        <row r="181">
          <cell r="B181" t="str">
            <v>(b)</v>
          </cell>
          <cell r="C181" t="str">
            <v>Using Screening Type-B (11.2mm Agg.)</v>
          </cell>
          <cell r="D181" t="str">
            <v>cum</v>
          </cell>
          <cell r="E181">
            <v>746</v>
          </cell>
        </row>
        <row r="182">
          <cell r="B182" t="str">
            <v>B</v>
          </cell>
          <cell r="C182" t="str">
            <v>By Mechanical Means:</v>
          </cell>
        </row>
        <row r="183">
          <cell r="B183" t="str">
            <v>(i)</v>
          </cell>
          <cell r="C183" t="str">
            <v>Grading- I  (Using Screening Crushable type such as Moorum or Gravel)</v>
          </cell>
        </row>
        <row r="184">
          <cell r="B184" t="str">
            <v>(a)</v>
          </cell>
          <cell r="C184" t="str">
            <v>Using Screening Crushable type such as Moorum or Gravel</v>
          </cell>
          <cell r="D184" t="str">
            <v>cum</v>
          </cell>
          <cell r="E184">
            <v>401</v>
          </cell>
        </row>
        <row r="185">
          <cell r="B185" t="str">
            <v>(b)</v>
          </cell>
          <cell r="C185" t="str">
            <v>Using Screening Type-A (13.2mm Agg.)</v>
          </cell>
          <cell r="D185" t="str">
            <v>cum</v>
          </cell>
          <cell r="E185">
            <v>515.99305560000005</v>
          </cell>
        </row>
        <row r="186">
          <cell r="B186" t="str">
            <v>(ii)</v>
          </cell>
          <cell r="C186" t="str">
            <v>Grading- II  (Using Screening Crushable type such as Moorum or Gravel)</v>
          </cell>
        </row>
        <row r="187">
          <cell r="B187" t="str">
            <v>(a)</v>
          </cell>
          <cell r="C187" t="str">
            <v>Using Screening Crushable type such as Moorum or Gravel</v>
          </cell>
          <cell r="D187" t="str">
            <v>cum</v>
          </cell>
          <cell r="E187">
            <v>616</v>
          </cell>
        </row>
        <row r="188">
          <cell r="B188" t="str">
            <v>(b)</v>
          </cell>
          <cell r="C188" t="str">
            <v>Using Screening Type-A (13.2mm Agg.)</v>
          </cell>
          <cell r="D188" t="str">
            <v>cum</v>
          </cell>
          <cell r="E188">
            <v>685</v>
          </cell>
        </row>
        <row r="189">
          <cell r="B189" t="str">
            <v>(c)</v>
          </cell>
          <cell r="C189" t="str">
            <v>Using Screening Type-B (11.2mm Agg.)</v>
          </cell>
          <cell r="D189" t="str">
            <v>cum</v>
          </cell>
          <cell r="E189">
            <v>719</v>
          </cell>
        </row>
        <row r="190">
          <cell r="B190" t="str">
            <v>(iii)</v>
          </cell>
          <cell r="C190" t="str">
            <v>Grading- III  (Using Screening Crushable type such as Moorum or Gravel)</v>
          </cell>
        </row>
        <row r="191">
          <cell r="B191" t="str">
            <v>(a)</v>
          </cell>
          <cell r="C191" t="str">
            <v>Using Screening Crushable type such as Moorum or Gravel</v>
          </cell>
          <cell r="D191" t="str">
            <v>cum</v>
          </cell>
          <cell r="E191">
            <v>616</v>
          </cell>
        </row>
        <row r="192">
          <cell r="B192" t="str">
            <v>(b)</v>
          </cell>
          <cell r="C192" t="str">
            <v>Using Screening Type-B (11.2mm Agg.)</v>
          </cell>
          <cell r="D192" t="str">
            <v>cum</v>
          </cell>
          <cell r="E192">
            <v>719</v>
          </cell>
        </row>
        <row r="193">
          <cell r="B193" t="str">
            <v>4.10</v>
          </cell>
          <cell r="C193" t="str">
            <v>Crushed Cement Concrete Sub-base / Base (Breaking and crushing of material obtained by breaking damaged cement concrete slabs to size range not exceeding 75 mm as specified in table 400.7 transporting the aggregates obtained from breaking of cement concre</v>
          </cell>
          <cell r="D193" t="str">
            <v>cum</v>
          </cell>
          <cell r="E193">
            <v>181</v>
          </cell>
        </row>
        <row r="194">
          <cell r="B194" t="str">
            <v>4.11</v>
          </cell>
          <cell r="C194" t="str">
            <v>Penetration Coat Over Top Layer of Crushed Cement Concrete Base (Spraying of bitumen over cleaned dry surface of crushed cement concrete base at the rate of 25 kg per 10 sqm by a bitumen pressure distributor, spreading of key aggregates at the rate of 0.1</v>
          </cell>
          <cell r="D194" t="str">
            <v>sqm</v>
          </cell>
          <cell r="E194">
            <v>11</v>
          </cell>
        </row>
        <row r="195">
          <cell r="A195" t="str">
            <v>C3</v>
          </cell>
          <cell r="B195" t="str">
            <v>4.12</v>
          </cell>
          <cell r="C195" t="str">
            <v xml:space="preserve"> Wet Mix Macadam (Providing, laying, spreading and compacting graded stone aggregate to wet mix macadam specification including premixing the Material with water at OMC in mechanical mix plant carriage of mixed Material by tipper to site, laying in unifor</v>
          </cell>
          <cell r="D195" t="str">
            <v>cum</v>
          </cell>
          <cell r="E195">
            <v>753</v>
          </cell>
        </row>
        <row r="196">
          <cell r="A196" t="str">
            <v>C4</v>
          </cell>
          <cell r="B196" t="str">
            <v>4.13</v>
          </cell>
          <cell r="C196" t="str">
            <v>Construction of Median and Island with Soil Taken from Roadway Cutting (Construction of Median and Island above road level with approved material deposited at site from roadway cutting and excavation for drain and foundation of other structures, spread, g</v>
          </cell>
          <cell r="D196" t="str">
            <v>cum</v>
          </cell>
          <cell r="E196">
            <v>81</v>
          </cell>
        </row>
        <row r="197">
          <cell r="B197" t="str">
            <v>4.14</v>
          </cell>
          <cell r="C197" t="str">
            <v>Construction of Median and Island with Soil Taken from Borrow Areas (Construction of median and Island above road level with approved material brought from borrow pits, spread, sloped and compacted as per clause 407)</v>
          </cell>
          <cell r="D197" t="str">
            <v>cum</v>
          </cell>
          <cell r="E197">
            <v>134</v>
          </cell>
        </row>
        <row r="198">
          <cell r="B198" t="str">
            <v>4.15</v>
          </cell>
          <cell r="C198" t="str">
            <v>Construction of Shoulders (A. Earthen Shoulders)</v>
          </cell>
        </row>
        <row r="199">
          <cell r="A199" t="str">
            <v>C7</v>
          </cell>
          <cell r="B199" t="str">
            <v>4.16</v>
          </cell>
          <cell r="C199" t="str">
            <v>Footpaths and Separators (Construction of footpath/separator by providing a 150 mm compacted granular sub base as per clause 401 and 25 mm thick cement concrete grade M15, over laid with precast concrete tiles in cement mortar 1:3 including provision of a</v>
          </cell>
          <cell r="D199" t="str">
            <v>sqm</v>
          </cell>
          <cell r="E199">
            <v>315</v>
          </cell>
        </row>
        <row r="200">
          <cell r="B200" t="str">
            <v>4.17</v>
          </cell>
          <cell r="C200" t="str">
            <v>Crusher Run Macadam Base (Providing crushed stone aggregate, depositing on a prepared surface by hauling vehicles, spreading and mixing with a motor grader, watering and compacting with a vibratory roller to clause 410 to form a layer of sub-base/Base)</v>
          </cell>
        </row>
        <row r="201">
          <cell r="B201" t="str">
            <v>A</v>
          </cell>
          <cell r="C201" t="str">
            <v>By Mix in Place Method</v>
          </cell>
        </row>
        <row r="202">
          <cell r="B202" t="str">
            <v xml:space="preserve">(i) </v>
          </cell>
          <cell r="C202" t="str">
            <v>For 53 mm maximum size</v>
          </cell>
          <cell r="D202" t="str">
            <v>cum</v>
          </cell>
          <cell r="E202">
            <v>608</v>
          </cell>
        </row>
        <row r="203">
          <cell r="B203" t="str">
            <v xml:space="preserve">(ii) </v>
          </cell>
          <cell r="C203" t="str">
            <v>For 45 mm maximum size</v>
          </cell>
          <cell r="D203" t="str">
            <v>cum</v>
          </cell>
          <cell r="E203">
            <v>604</v>
          </cell>
        </row>
        <row r="204">
          <cell r="B204" t="str">
            <v>B</v>
          </cell>
          <cell r="C204" t="str">
            <v>By Mixing Plant :</v>
          </cell>
        </row>
        <row r="205">
          <cell r="B205" t="str">
            <v xml:space="preserve">(i) </v>
          </cell>
          <cell r="C205" t="str">
            <v>For 53 mm maximum size</v>
          </cell>
          <cell r="D205" t="str">
            <v>cum</v>
          </cell>
          <cell r="E205">
            <v>782</v>
          </cell>
        </row>
        <row r="206">
          <cell r="B206" t="str">
            <v xml:space="preserve">(ii) </v>
          </cell>
          <cell r="C206" t="str">
            <v>For 45 mm maximum size</v>
          </cell>
          <cell r="D206" t="str">
            <v>cum</v>
          </cell>
          <cell r="E206">
            <v>487</v>
          </cell>
        </row>
        <row r="207">
          <cell r="B207" t="str">
            <v>4.18</v>
          </cell>
          <cell r="C207" t="str">
            <v>Lime, Fly ash stabalised soil sub-base (Construction of Sub-base using lime - fly ash admixture with granular soil, free from organic matter/ deleterious material or clayey silts and low plasticity clays having PI between 5 and 20 and liquid limit less th</v>
          </cell>
          <cell r="D207" t="str">
            <v>cum</v>
          </cell>
          <cell r="E207" t="e">
            <v>#VALUE!</v>
          </cell>
        </row>
        <row r="208">
          <cell r="C208" t="str">
            <v>CHAPTER-5</v>
          </cell>
        </row>
        <row r="209">
          <cell r="C209" t="str">
            <v>BASES AND SURFACE COURSES (BITUMINOUS)</v>
          </cell>
        </row>
        <row r="210">
          <cell r="A210" t="str">
            <v>D1</v>
          </cell>
          <cell r="B210" t="str">
            <v>5.1</v>
          </cell>
          <cell r="C210" t="str">
            <v>Prime coat (Providing and applying primer coat with bitumen emulsion on prepared surface of granular Base including clearing of road surface and spraying primer at the rate of 0.60 kg/sqm using mechanical means.)</v>
          </cell>
          <cell r="D210" t="str">
            <v>sqm</v>
          </cell>
          <cell r="E210">
            <v>16</v>
          </cell>
        </row>
        <row r="211">
          <cell r="B211" t="str">
            <v>5.2</v>
          </cell>
          <cell r="C211" t="str">
            <v xml:space="preserve">Tack coat </v>
          </cell>
        </row>
        <row r="212">
          <cell r="A212" t="str">
            <v>D2</v>
          </cell>
          <cell r="C212" t="str">
            <v>Providing and applying tack coat with bitumen emulsion using emulsion pressure distributor at the rate of 0.20 kg per sqm on the prepared bituminous/granular surface cleaned with mechanical broom.</v>
          </cell>
          <cell r="D212" t="str">
            <v>sqm</v>
          </cell>
          <cell r="E212">
            <v>6</v>
          </cell>
        </row>
        <row r="213">
          <cell r="B213" t="str">
            <v>5.3</v>
          </cell>
          <cell r="C213" t="str">
            <v>Bituminous Macadam (Providing and laying bituminous macadam with 100-120 TPH hot mix plant producing an average output of 75 tonnes per hour using crushed aggregates of specified grading premixed with bituminous binder, transported to site, laid over a pr</v>
          </cell>
        </row>
        <row r="214">
          <cell r="A214" t="str">
            <v>D3</v>
          </cell>
          <cell r="B214" t="str">
            <v>(i)</v>
          </cell>
          <cell r="C214" t="str">
            <v>for Grading I ( 40 mm nominal size )</v>
          </cell>
          <cell r="D214" t="str">
            <v>cum</v>
          </cell>
          <cell r="E214">
            <v>3112</v>
          </cell>
        </row>
        <row r="215">
          <cell r="B215" t="str">
            <v>(ii)</v>
          </cell>
          <cell r="C215" t="str">
            <v xml:space="preserve"> for GradingII(19 mm nominal size)</v>
          </cell>
          <cell r="D215" t="str">
            <v>cum</v>
          </cell>
          <cell r="E215">
            <v>3096</v>
          </cell>
        </row>
        <row r="216">
          <cell r="B216" t="str">
            <v>5.4</v>
          </cell>
          <cell r="C216" t="str">
            <v>Bituminous Penetration Macadam (Construction of penetration macadam over prepared Base by providing a layer of compacted crushed coarse aggregate using chips spreader with alternate applications of bituminous binder and key aggregates and rolling with a s</v>
          </cell>
        </row>
        <row r="217">
          <cell r="B217" t="str">
            <v>A</v>
          </cell>
          <cell r="C217" t="str">
            <v>50 mm thick</v>
          </cell>
          <cell r="D217" t="str">
            <v>sqm</v>
          </cell>
          <cell r="E217">
            <v>164</v>
          </cell>
        </row>
        <row r="218">
          <cell r="B218" t="str">
            <v>B</v>
          </cell>
          <cell r="C218" t="str">
            <v>75 mm thick</v>
          </cell>
          <cell r="D218" t="str">
            <v>sqm</v>
          </cell>
          <cell r="E218">
            <v>223</v>
          </cell>
        </row>
        <row r="219">
          <cell r="B219" t="str">
            <v>5.5</v>
          </cell>
          <cell r="C219" t="str">
            <v>Built-Up-Spray Grout (Providing, laying and rolling of built-up-spray grout layer over prepared base consisting of a two layer composite construction of compacted crushed coarse aggregates using motor grader for aggregates. key stone chips spreader may be</v>
          </cell>
          <cell r="D219" t="str">
            <v>sqm</v>
          </cell>
          <cell r="E219">
            <v>136</v>
          </cell>
        </row>
        <row r="220">
          <cell r="B220" t="str">
            <v>5.6</v>
          </cell>
          <cell r="C220" t="str">
            <v>Dense Graded Bituminous Macadam (Providing and laying dense bituminous macadam with 100-120 TPH batch type HMP producing an average output of 75 tonnes per hour using crushed aggregates of specified grading, premixed with bituminous binder @ 4.0 to 4.5% b</v>
          </cell>
        </row>
        <row r="221">
          <cell r="B221" t="str">
            <v>(i)</v>
          </cell>
          <cell r="C221" t="str">
            <v>for Grading I ( 40 mm nominal size )</v>
          </cell>
          <cell r="D221" t="str">
            <v>cum</v>
          </cell>
          <cell r="E221">
            <v>3904</v>
          </cell>
        </row>
        <row r="222">
          <cell r="A222" t="str">
            <v>D4</v>
          </cell>
          <cell r="B222" t="str">
            <v>(ii)</v>
          </cell>
          <cell r="C222" t="str">
            <v xml:space="preserve"> for GradingII(19 mm nominal size)</v>
          </cell>
          <cell r="D222" t="str">
            <v>cum</v>
          </cell>
          <cell r="E222">
            <v>3925</v>
          </cell>
        </row>
        <row r="223">
          <cell r="B223" t="str">
            <v>5.7</v>
          </cell>
          <cell r="C223" t="str">
            <v>Semi - Dense Bituminous Concrete (Providing and laying semi dense bituminous concrete with 100-120 TPH batch type HMP producing an average output of 75 tonnes per hour using crushed aggregates of specified grading, premixed with bituminous binder @ 4.5 to</v>
          </cell>
        </row>
        <row r="224">
          <cell r="A224" t="str">
            <v>D11</v>
          </cell>
          <cell r="B224" t="str">
            <v>(i)</v>
          </cell>
          <cell r="C224" t="str">
            <v>for Grading I ( 13 mm nominal size )</v>
          </cell>
          <cell r="D224" t="str">
            <v>cum</v>
          </cell>
          <cell r="E224">
            <v>4033</v>
          </cell>
        </row>
        <row r="225">
          <cell r="B225" t="str">
            <v>(ii)</v>
          </cell>
          <cell r="C225" t="str">
            <v xml:space="preserve"> for GradingII(10 mm nominal size)</v>
          </cell>
          <cell r="D225" t="str">
            <v>cum</v>
          </cell>
          <cell r="E225">
            <v>4310</v>
          </cell>
        </row>
        <row r="226">
          <cell r="B226" t="str">
            <v>5.8</v>
          </cell>
          <cell r="C226" t="str">
            <v xml:space="preserve">Bituminous Concrete (Providing and laying bituminous concrete with 100-120 TPH batch type hot mix plant producing an average output of 75 tonnes per hour using crushed aggregates of specified grading, premixed with bituminous binder @ 5.4 to 5.6 % of mix </v>
          </cell>
        </row>
        <row r="227">
          <cell r="B227" t="str">
            <v>(i)</v>
          </cell>
          <cell r="C227" t="str">
            <v xml:space="preserve"> for Grading-I ( 13 mm nominal size )</v>
          </cell>
          <cell r="D227" t="str">
            <v>cum</v>
          </cell>
          <cell r="E227">
            <v>5704</v>
          </cell>
        </row>
        <row r="228">
          <cell r="A228" t="str">
            <v>D5</v>
          </cell>
          <cell r="B228" t="str">
            <v>(ii)</v>
          </cell>
          <cell r="C228" t="str">
            <v>for Grading-II(10 mm nominal size)</v>
          </cell>
          <cell r="D228" t="str">
            <v>cum</v>
          </cell>
          <cell r="E228">
            <v>5661</v>
          </cell>
        </row>
        <row r="229">
          <cell r="B229" t="str">
            <v>5.9</v>
          </cell>
          <cell r="C229" t="str">
            <v>Surface Dressing (Providing and laying surface dressing as wearing course in single coat using crushed stone aggregates of specified size on a layer of bituminous binder laid on prepared surface and rolling with 8-10 tonne smooth wheeled steel roller)</v>
          </cell>
        </row>
        <row r="230">
          <cell r="B230" t="str">
            <v>Case -1</v>
          </cell>
          <cell r="C230" t="str">
            <v>:-19 mm nominal chipping size</v>
          </cell>
          <cell r="D230" t="str">
            <v>sqm</v>
          </cell>
          <cell r="E230">
            <v>41</v>
          </cell>
        </row>
        <row r="231">
          <cell r="B231" t="str">
            <v>Case - II</v>
          </cell>
          <cell r="C231" t="str">
            <v>13 mm nominal size chipping</v>
          </cell>
          <cell r="D231" t="str">
            <v>sqm</v>
          </cell>
          <cell r="E231">
            <v>33</v>
          </cell>
        </row>
        <row r="232">
          <cell r="B232" t="str">
            <v>5.10</v>
          </cell>
          <cell r="C232" t="str">
            <v>Open - Graded Premix Surfacing (Providing, laying and rolling of open - graded premix surfacing of 20 mm thickness composed of 13.2 mm to 5.6 mm aggregates either using penetration grade bitumen or cut-back or emulsion to required line, grade and level to</v>
          </cell>
        </row>
        <row r="233">
          <cell r="B233" t="str">
            <v>(i)</v>
          </cell>
          <cell r="C233" t="str">
            <v>Case - I: Mechanical method using Penetration grade Bitumen and HMP of appropriate capacity not less than 75 tonnes/hour .</v>
          </cell>
          <cell r="D233" t="str">
            <v>sqm</v>
          </cell>
          <cell r="E233">
            <v>64</v>
          </cell>
        </row>
        <row r="234">
          <cell r="A234" t="str">
            <v>D6</v>
          </cell>
          <cell r="B234" t="str">
            <v>(ii)</v>
          </cell>
          <cell r="C234" t="str">
            <v>Case - II: Open-Graded Premix Surfacing using cationic Bitumen Emulsion</v>
          </cell>
          <cell r="D234" t="str">
            <v>sqm</v>
          </cell>
          <cell r="E234">
            <v>70</v>
          </cell>
        </row>
        <row r="235">
          <cell r="B235" t="str">
            <v>5.11</v>
          </cell>
          <cell r="C235" t="str">
            <v xml:space="preserve">Close Graded Premix Surfacing/Mixed Seal Surfacing (Mechanical means using HMP of appropriate capacity not less than 75 tonnes/hour. Providing, laying and rolling of close-graded premix surfacing material of 20 mm thickness composed of 11.2 mm to 0.09 mm </v>
          </cell>
          <cell r="D235" t="str">
            <v>sqm</v>
          </cell>
          <cell r="E235">
            <v>82</v>
          </cell>
        </row>
        <row r="236">
          <cell r="B236" t="str">
            <v>5.12</v>
          </cell>
          <cell r="C236" t="str">
            <v>Seal Coat (Providing and laying seal coat sealing the voids in a bituminous surface laid to the specified levels, grade and cross fall using Type A and B seal coats)</v>
          </cell>
        </row>
        <row r="237">
          <cell r="A237" t="str">
            <v>D7</v>
          </cell>
          <cell r="B237" t="str">
            <v>(i)</v>
          </cell>
          <cell r="C237" t="str">
            <v>Case - I : Type A</v>
          </cell>
          <cell r="D237" t="str">
            <v>sqm</v>
          </cell>
          <cell r="E237">
            <v>30</v>
          </cell>
        </row>
        <row r="238">
          <cell r="B238" t="str">
            <v>(ii)</v>
          </cell>
          <cell r="C238" t="str">
            <v>Case - II : Type B (Providing and laying of premix sand seal coat with HMP of appropriate capacity not less than 75 tonnes/ hours using crushed stone chipping 6.7 mm size and penetration bitumen of suitable grade.)</v>
          </cell>
          <cell r="D238" t="str">
            <v>sqm</v>
          </cell>
          <cell r="E238">
            <v>24</v>
          </cell>
        </row>
        <row r="239">
          <cell r="B239" t="str">
            <v>5.13</v>
          </cell>
          <cell r="C239" t="str">
            <v xml:space="preserve">Supply of Stone Aggregates for Pavement Courses (Supply of stone aggregates from approved sources confirming to the physical requirement, specified in the respective specified clauses, including royalties, fees rents, collection, transportation, stacking </v>
          </cell>
          <cell r="D239" t="str">
            <v>cum</v>
          </cell>
        </row>
        <row r="240">
          <cell r="B240" t="str">
            <v>5.14</v>
          </cell>
          <cell r="C240" t="str">
            <v>Mastic Asphalt (Providing and laying 25 mm thick mastic asphalt wearing course with paving grade bitumen meeting the requirements given in table 500-29, prepared by using mastic cooker and laid to required level and slope after cleaning the surface, inclu</v>
          </cell>
          <cell r="D240" t="str">
            <v>sqm</v>
          </cell>
          <cell r="E240">
            <v>292</v>
          </cell>
        </row>
        <row r="241">
          <cell r="B241" t="str">
            <v>5.15</v>
          </cell>
          <cell r="C241" t="str">
            <v>Slurry Seal Providing and laying slurry seal consisting of a mixture of fine aggregates, portland cement filler, bituminous emulsion and water on a road surface including cleaning of surface, mixing of slurry seal in a suitable mobile plant, laying and co</v>
          </cell>
        </row>
        <row r="242">
          <cell r="A242" t="str">
            <v>D8</v>
          </cell>
          <cell r="B242" t="str">
            <v>(i)</v>
          </cell>
          <cell r="C242" t="str">
            <v xml:space="preserve"> 5 mm thickness</v>
          </cell>
          <cell r="D242" t="str">
            <v>sqm</v>
          </cell>
          <cell r="E242">
            <v>33</v>
          </cell>
        </row>
        <row r="243">
          <cell r="B243" t="str">
            <v>(ii)</v>
          </cell>
          <cell r="C243" t="str">
            <v>3 mm thickness</v>
          </cell>
          <cell r="D243" t="str">
            <v>sqm</v>
          </cell>
          <cell r="E243">
            <v>23</v>
          </cell>
        </row>
        <row r="244">
          <cell r="B244" t="str">
            <v>(iii)</v>
          </cell>
          <cell r="C244" t="str">
            <v>1.5 mm thickness</v>
          </cell>
          <cell r="D244" t="str">
            <v>sqm</v>
          </cell>
          <cell r="E244">
            <v>14</v>
          </cell>
        </row>
        <row r="245">
          <cell r="B245" t="str">
            <v>5.16</v>
          </cell>
          <cell r="C245" t="str">
            <v xml:space="preserve">Recycling of Bituminous Pavement with Central Recycling Plant (Recycling pavement by cold milling of exiting bituminous layers, planning the surface after cold milling, reclaiming excavated material to the extent of 30 % of the required quantity, hauling </v>
          </cell>
          <cell r="D245" t="str">
            <v>cum</v>
          </cell>
          <cell r="E245" t="e">
            <v>#VALUE!</v>
          </cell>
        </row>
        <row r="246">
          <cell r="B246" t="str">
            <v>5.17</v>
          </cell>
          <cell r="C246" t="str">
            <v>Fog Spray</v>
          </cell>
          <cell r="D246" t="str">
            <v>sqm</v>
          </cell>
          <cell r="E246">
            <v>19</v>
          </cell>
        </row>
        <row r="247">
          <cell r="B247" t="str">
            <v>added</v>
          </cell>
          <cell r="C247" t="str">
            <v>1.In case it is decided by the engineer to blind the fog spray, the following may be added</v>
          </cell>
          <cell r="D247" t="str">
            <v>sqm</v>
          </cell>
          <cell r="E247">
            <v>2</v>
          </cell>
        </row>
        <row r="248">
          <cell r="B248" t="str">
            <v>5.18</v>
          </cell>
          <cell r="C248" t="str">
            <v>Bituminous Cold Mix ( Including Gravel Emulsion) (Providing, laying and rolling of bituminous cold mix on prepared base consisting of a mixture of unheated mineral aggregate and emulsified or cutback bitumen, including mixing in a plant of suitable type a</v>
          </cell>
        </row>
        <row r="249">
          <cell r="B249" t="str">
            <v>(i)</v>
          </cell>
          <cell r="C249" t="str">
            <v xml:space="preserve">Using bitumen emulsion and 9.5 mm or 13.2 mm nominal size aggregate </v>
          </cell>
          <cell r="D249" t="str">
            <v>cum</v>
          </cell>
          <cell r="E249" t="e">
            <v>#VALUE!</v>
          </cell>
        </row>
        <row r="250">
          <cell r="B250" t="str">
            <v>(ii)</v>
          </cell>
          <cell r="C250" t="str">
            <v xml:space="preserve">Using bitumen emulsion and 19 mm or 26.5 mm nominal size aggregate </v>
          </cell>
          <cell r="D250" t="str">
            <v>cum</v>
          </cell>
          <cell r="E250" t="e">
            <v>#VALUE!</v>
          </cell>
        </row>
        <row r="251">
          <cell r="B251" t="str">
            <v>(iii)</v>
          </cell>
          <cell r="C251" t="str">
            <v xml:space="preserve">Using cutback bitumen and 9.5 mm or 13.2 mm nominal size aggregate </v>
          </cell>
          <cell r="D251" t="str">
            <v>cum</v>
          </cell>
          <cell r="E251" t="e">
            <v>#VALUE!</v>
          </cell>
        </row>
        <row r="252">
          <cell r="B252" t="str">
            <v>(iv)</v>
          </cell>
          <cell r="C252" t="str">
            <v xml:space="preserve">Using cutback bitumen and 19 mm or 26.5 mm nominal size aggregate </v>
          </cell>
          <cell r="D252" t="str">
            <v>cum</v>
          </cell>
          <cell r="E252" t="e">
            <v>#VALUE!</v>
          </cell>
        </row>
        <row r="253">
          <cell r="B253" t="str">
            <v>5.19</v>
          </cell>
          <cell r="C253" t="str">
            <v>Sand Asphalt Base Course (Providing, laying and rolling sand-asphalt base course composed of sand, mineral filler and bituminous binder on a prepared sub-grade or sub-base to the lines, levels, grades and cross sections as per the drawings including mixin</v>
          </cell>
          <cell r="D253" t="str">
            <v>cum</v>
          </cell>
          <cell r="E253">
            <v>3921</v>
          </cell>
        </row>
        <row r="254">
          <cell r="B254" t="str">
            <v>5.20</v>
          </cell>
          <cell r="C254" t="str">
            <v>Modified Binder (Supply of modified binder produced by mixing bitumen with modifier such as natural rubber or crumb rubber or any other polymer found compatible with bitumen and which allows properties given in clause 521.3 and IRC: SP: 53 blending of mod</v>
          </cell>
          <cell r="D254" t="str">
            <v>tonne</v>
          </cell>
        </row>
        <row r="255">
          <cell r="B255" t="str">
            <v>5.21</v>
          </cell>
          <cell r="C255" t="str">
            <v>Crack Prevention Courses</v>
          </cell>
        </row>
        <row r="256">
          <cell r="B256" t="str">
            <v>(i)</v>
          </cell>
          <cell r="C256" t="str">
            <v>Stress Absorbing Membrane (SAM) crack width less than 6 mm (Providing and laying of a stress absorbing membrane over a cracked road surface, with crack width below 6 mm after cleaning with a mechanical broom, using modified binder complying with clause 52</v>
          </cell>
          <cell r="D256" t="str">
            <v>sqm</v>
          </cell>
          <cell r="E256">
            <v>37</v>
          </cell>
        </row>
        <row r="257">
          <cell r="B257" t="str">
            <v>(ii)</v>
          </cell>
          <cell r="C257" t="str">
            <v xml:space="preserve">Stress Absorbing Membrane (SAM) with crack width 6 mm to 9 mm (Providing and laying of a stress absorbing membrane over a cracked road surface, with crack width 6 to 9 mm after cleaning with a mechanical broom, using modified binder complying with clause </v>
          </cell>
          <cell r="D257" t="str">
            <v>sqm</v>
          </cell>
          <cell r="E257">
            <v>46</v>
          </cell>
        </row>
        <row r="258">
          <cell r="B258" t="str">
            <v>(iii)</v>
          </cell>
          <cell r="C258" t="str">
            <v xml:space="preserve">Stress Absorbing Membrane (SAM) crack width above 9 mm and cracked area above 50 % (Providing and laying a single coat of a stress absorbing membrane over a cracked road surface, with crack width above 9 mm and cracked area above 50 % after cleaning with </v>
          </cell>
          <cell r="D258" t="str">
            <v>sqm</v>
          </cell>
          <cell r="E258">
            <v>61</v>
          </cell>
        </row>
        <row r="259">
          <cell r="B259" t="str">
            <v>(iv)</v>
          </cell>
          <cell r="C259" t="str">
            <v>Case - IV : Bitumen Impregnated Geotextile (Providing and laying a bitumen impregnated geotextile layer after cleaning the road surface, geotextile conforming to requirements of clause 704.3, laid over a tack coat with 1.05 kg per sqm of paving grade bitu</v>
          </cell>
          <cell r="D259" t="str">
            <v>sqm</v>
          </cell>
          <cell r="E259" t="e">
            <v>#VALUE!</v>
          </cell>
        </row>
        <row r="260">
          <cell r="B260" t="str">
            <v>5.22</v>
          </cell>
          <cell r="C260" t="str">
            <v>Recipe Cold Mix (Providing and laying of premix of crushed stone aggregates and emulsion binder, mixed in a batch type cold mixing plant, laid over prepared surface, by paver finisher, rolled with a pneumatic tyred roller initially and finished with a smo</v>
          </cell>
        </row>
        <row r="261">
          <cell r="B261" t="str">
            <v>(i)</v>
          </cell>
          <cell r="C261" t="str">
            <v xml:space="preserve"> 75 mm thickness</v>
          </cell>
          <cell r="D261" t="str">
            <v>cum</v>
          </cell>
          <cell r="E261" t="e">
            <v>#VALUE!</v>
          </cell>
        </row>
        <row r="262">
          <cell r="B262" t="str">
            <v>(ii)</v>
          </cell>
          <cell r="C262" t="str">
            <v>40 mm thickness</v>
          </cell>
          <cell r="D262" t="str">
            <v>cum</v>
          </cell>
          <cell r="E262" t="e">
            <v>#VALUE!</v>
          </cell>
        </row>
        <row r="263">
          <cell r="B263" t="str">
            <v>(iii)</v>
          </cell>
          <cell r="C263" t="str">
            <v>25 mm thickness</v>
          </cell>
          <cell r="D263" t="str">
            <v>cum</v>
          </cell>
          <cell r="E263" t="e">
            <v>#VALUE!</v>
          </cell>
        </row>
        <row r="264">
          <cell r="C264" t="str">
            <v>CHAPTER-6</v>
          </cell>
        </row>
        <row r="265">
          <cell r="C265" t="str">
            <v xml:space="preserve">CEMENT CONCRETE PAVEMENTS </v>
          </cell>
        </row>
        <row r="266">
          <cell r="A266" t="str">
            <v>F1</v>
          </cell>
          <cell r="B266" t="str">
            <v>6.1</v>
          </cell>
          <cell r="C266" t="str">
            <v>Dry Lean Cement Concrete Sub- base (Construction of dry lean cement concrete Sub- base over a prepared sub-grade with coarse and fine aggregate conforming to IS: 383, the size of coarse aggregate not exceeding 25 mm, aggregate cement ratio not to exceed 1</v>
          </cell>
          <cell r="D266" t="str">
            <v>cum</v>
          </cell>
          <cell r="E266">
            <v>1335</v>
          </cell>
        </row>
        <row r="267">
          <cell r="A267" t="str">
            <v>F2</v>
          </cell>
          <cell r="B267" t="str">
            <v>6.2</v>
          </cell>
          <cell r="C267" t="str">
            <v>Cement Concrete Pavement (Construction of un-reinforced, dowel jointed, plain cement concrete pavement over a prepared sub base with 43 grade cement @ 400 kg per cum, coarse and fine aggregate conforming to IS 383, maximum size of coarse aggregate not exc</v>
          </cell>
          <cell r="D267" t="str">
            <v>cum</v>
          </cell>
          <cell r="E267">
            <v>3011</v>
          </cell>
        </row>
        <row r="268">
          <cell r="B268" t="str">
            <v>6.3</v>
          </cell>
          <cell r="C268" t="str">
            <v>Rolled Cement Concrete Base (Construction of rolled cement concrete base course with coarse and fine aggregate conforming to IS:383, the size of coarse aggregate not exceeding 25 mm with minimum, aggregate cement ratio15:1 and minimum cement content of 20</v>
          </cell>
          <cell r="D268" t="str">
            <v>cum</v>
          </cell>
          <cell r="E268">
            <v>1514</v>
          </cell>
        </row>
        <row r="269">
          <cell r="B269" t="str">
            <v>6.4</v>
          </cell>
          <cell r="C269" t="str">
            <v>Transition section between rigid and flexible pavement (Due to change in the properties of materials and type of construction, a gradual changeover from rigid pavement to flexible pavement is desirable to avoid any damage at the butting joint. After provi</v>
          </cell>
        </row>
        <row r="270">
          <cell r="B270" t="str">
            <v>6.5</v>
          </cell>
          <cell r="C270" t="str">
            <v>Construction of Base/Sub-base of pavement with lean concrete - fly ash. (Construction of Base/sub-base using cement, sand, fly ash and coarse aggregates proportioned as per table 4 of IRC: 74/1979 and with water content ratio, slump and compressive streng</v>
          </cell>
          <cell r="D270" t="str">
            <v>cum</v>
          </cell>
          <cell r="E270">
            <v>1251</v>
          </cell>
        </row>
        <row r="271">
          <cell r="B271" t="str">
            <v>6.6</v>
          </cell>
          <cell r="C271" t="str">
            <v>Cement - Fly ash concrete pavement. (Construction reinforced-reinforced, dowel jointed, plain cement concrete pavement over a prepared sub base with 43 grade cement, coarse and fine aggregate conforming to IS 383, maximum size of coarse aggregate not exce</v>
          </cell>
          <cell r="D271" t="str">
            <v>cum</v>
          </cell>
          <cell r="E271">
            <v>2720</v>
          </cell>
        </row>
        <row r="272">
          <cell r="C272" t="str">
            <v>CHAPTER-7</v>
          </cell>
        </row>
        <row r="273">
          <cell r="C273" t="str">
            <v>GEOSYNTHETICS AND  REINFORCED EARTH</v>
          </cell>
        </row>
        <row r="274">
          <cell r="B274" t="str">
            <v>7.1</v>
          </cell>
          <cell r="C274" t="str">
            <v>Sub- Surface Drain with Geotextiles (Construction of sub surface drain 200 mm dia using geotextiles treated with carbon black with physical properties as given in clause 702.2.3 formed in to a stable network and a planar geocomposite structure, joints wra</v>
          </cell>
          <cell r="D274" t="str">
            <v>metre</v>
          </cell>
          <cell r="E274" t="e">
            <v>#VALUE!</v>
          </cell>
        </row>
        <row r="275">
          <cell r="B275" t="str">
            <v>7.2</v>
          </cell>
          <cell r="C275" t="str">
            <v>Narrow Filter Sub- Surface Drain (Construction of a narrow filter sub- surface drain consisting of porous or perforated pipe laid in narrow trench surrounded by a geotextile filter fabric, with a minimum of 450 mm overlap of fabric and installed as per cl</v>
          </cell>
          <cell r="D275" t="str">
            <v>metre</v>
          </cell>
          <cell r="E275" t="e">
            <v>#VALUE!</v>
          </cell>
        </row>
        <row r="276">
          <cell r="B276" t="str">
            <v>7.3</v>
          </cell>
          <cell r="C276" t="str">
            <v>Laying Paving Fabric Beneath a Pavement Overlay (Providing and laying paving fabric with physical requirements as per table 704-2 over a tack coat of paving grade Bitumen 80-100 penetration, laid at the rate of 1 kg per sqm over thoroughly cleaned and rep</v>
          </cell>
          <cell r="D276" t="str">
            <v>sqm</v>
          </cell>
          <cell r="E276" t="e">
            <v>#VALUE!</v>
          </cell>
        </row>
        <row r="277">
          <cell r="B277" t="str">
            <v>7.4</v>
          </cell>
          <cell r="C277" t="str">
            <v>Laying Boulder Apron in Crates of Synthetic Geogrids (Providing, preparing and laying of geogrid crated apron 1 m x 5 m, 600 mm thick including excavation and backfilling with baffles at 1 metre interval, made with geogrids having characteristics as per c</v>
          </cell>
          <cell r="D277" t="str">
            <v>cum</v>
          </cell>
          <cell r="E277" t="e">
            <v>#VALUE!</v>
          </cell>
        </row>
        <row r="278">
          <cell r="B278" t="str">
            <v>7.5</v>
          </cell>
          <cell r="C278" t="str">
            <v>Reinforced Earth Retaining Wall (Reinforced earth retaining walls have four main components as under: a)   Excavation for foundation, foundation concrete and cement concrete grooved seating in the foundation for facing elements (facia material). b)   Faci</v>
          </cell>
        </row>
        <row r="279">
          <cell r="A279" t="str">
            <v>G7</v>
          </cell>
          <cell r="B279" t="str">
            <v>(i)</v>
          </cell>
          <cell r="C279" t="str">
            <v xml:space="preserve">Facing elements of RCC </v>
          </cell>
          <cell r="D279" t="str">
            <v>sqm</v>
          </cell>
          <cell r="E279">
            <v>630</v>
          </cell>
        </row>
        <row r="280">
          <cell r="B280" t="str">
            <v>(ii)</v>
          </cell>
          <cell r="C280" t="str">
            <v>Assembling, joining and laying of reinforcing elements.</v>
          </cell>
        </row>
        <row r="281">
          <cell r="B281" t="str">
            <v>A</v>
          </cell>
          <cell r="C281" t="str">
            <v xml:space="preserve"> With reinforcing element of steel / Aluminium strips / polymeric strips.</v>
          </cell>
        </row>
        <row r="282">
          <cell r="B282" t="str">
            <v>Type 1</v>
          </cell>
          <cell r="C282" t="str">
            <v xml:space="preserve">1.Galvanised carbon steel strips </v>
          </cell>
          <cell r="D282" t="str">
            <v>metre</v>
          </cell>
          <cell r="E282" t="e">
            <v>#VALUE!</v>
          </cell>
        </row>
        <row r="283">
          <cell r="B283" t="str">
            <v>Type 2</v>
          </cell>
          <cell r="C283" t="str">
            <v xml:space="preserve">2.Copper Strips </v>
          </cell>
          <cell r="D283" t="str">
            <v>metre</v>
          </cell>
          <cell r="E283" t="e">
            <v>#VALUE!</v>
          </cell>
        </row>
        <row r="284">
          <cell r="B284" t="str">
            <v>Type 3</v>
          </cell>
          <cell r="C284" t="str">
            <v>3.Aluminium Strips</v>
          </cell>
          <cell r="D284" t="str">
            <v>metre</v>
          </cell>
          <cell r="E284" t="e">
            <v>#VALUE!</v>
          </cell>
        </row>
        <row r="285">
          <cell r="B285" t="str">
            <v>Type 4</v>
          </cell>
          <cell r="C285" t="str">
            <v>4.Stainless steel strips</v>
          </cell>
          <cell r="D285" t="str">
            <v>metre</v>
          </cell>
          <cell r="E285" t="e">
            <v>#VALUE!</v>
          </cell>
        </row>
        <row r="286">
          <cell r="B286" t="str">
            <v>Type 5</v>
          </cell>
          <cell r="C286" t="str">
            <v>5.Glass reinforced polymer/fibre reinforced polymer/polymeric strips</v>
          </cell>
          <cell r="D286" t="str">
            <v>metre</v>
          </cell>
          <cell r="E286" t="e">
            <v>#VALUE!</v>
          </cell>
        </row>
        <row r="287">
          <cell r="B287" t="str">
            <v>B</v>
          </cell>
          <cell r="C287" t="str">
            <v>With reinforcing elements of synthetic geogrids</v>
          </cell>
          <cell r="D287" t="str">
            <v>sqm</v>
          </cell>
          <cell r="E287" t="e">
            <v>#VALUE!</v>
          </cell>
        </row>
        <row r="288">
          <cell r="C288" t="str">
            <v>CHAPTER-8</v>
          </cell>
        </row>
        <row r="289">
          <cell r="C289" t="str">
            <v>TRAFFIC SIGNS, MARKINGS &amp; OTHER ROAD APPURTENANCES</v>
          </cell>
        </row>
        <row r="290">
          <cell r="B290" t="str">
            <v>8.1</v>
          </cell>
          <cell r="C290" t="str">
            <v>Cast in Situ Cement Concrete M20 kerb (Construction of cement concrete kerb with top and bottom width 115 and 165 mm respectively, 250 mm high in M 20 grade PCC on M-10 grade foundation 150 mm thick, foundation having 50 mm projection beyond kerb stone, k</v>
          </cell>
        </row>
        <row r="291">
          <cell r="A291" t="str">
            <v>C6</v>
          </cell>
          <cell r="B291" t="str">
            <v>A</v>
          </cell>
          <cell r="C291" t="str">
            <v>Using Concrete Mixer</v>
          </cell>
          <cell r="D291" t="str">
            <v>metre</v>
          </cell>
          <cell r="E291">
            <v>116</v>
          </cell>
        </row>
        <row r="292">
          <cell r="B292" t="str">
            <v>B</v>
          </cell>
          <cell r="C292" t="str">
            <v>Using Concrete Batching and Mixing Plant</v>
          </cell>
          <cell r="D292" t="str">
            <v>metre</v>
          </cell>
          <cell r="E292">
            <v>116</v>
          </cell>
        </row>
        <row r="293">
          <cell r="B293" t="str">
            <v>8.2</v>
          </cell>
          <cell r="C293" t="str">
            <v xml:space="preserve">Cast in Situ Cement Concrete M 20 Kerb with Channel (Construction of cement concrete kerb with channel with top and bottom width 115 and 165 mm respectively, 250 mm high in M 20 grade PCC on M10 grade foundation 150 mm thick, kerb channel 300 mm wide, 50 </v>
          </cell>
        </row>
        <row r="294">
          <cell r="B294" t="str">
            <v>A</v>
          </cell>
          <cell r="C294" t="str">
            <v>Using Concrete Mixer</v>
          </cell>
          <cell r="D294" t="str">
            <v>metre</v>
          </cell>
          <cell r="E294">
            <v>213</v>
          </cell>
        </row>
        <row r="295">
          <cell r="B295" t="str">
            <v>B</v>
          </cell>
          <cell r="C295" t="str">
            <v>Using Concrete Batching and Mixing Plant</v>
          </cell>
          <cell r="D295" t="str">
            <v>metre</v>
          </cell>
          <cell r="E295">
            <v>218</v>
          </cell>
        </row>
        <row r="296">
          <cell r="B296" t="str">
            <v>8.3</v>
          </cell>
          <cell r="C296" t="str">
            <v>Printing new letter and figures of any shade (Printing new letter and figures of any shade with synthetic enamel paint black or any other approved colour to give an even shade)</v>
          </cell>
        </row>
        <row r="297">
          <cell r="B297" t="str">
            <v>(i)</v>
          </cell>
          <cell r="C297" t="str">
            <v xml:space="preserve"> Hindi ( Matras commas and the like not to be measured and paid for Half letter shall be counted as half )</v>
          </cell>
          <cell r="D297" t="str">
            <v>cm height per letter</v>
          </cell>
          <cell r="E297">
            <v>0.3</v>
          </cell>
        </row>
        <row r="298">
          <cell r="B298" t="str">
            <v>(ii)</v>
          </cell>
          <cell r="C298" t="str">
            <v>English and Roman</v>
          </cell>
          <cell r="D298" t="str">
            <v>cm height per letter</v>
          </cell>
          <cell r="E298">
            <v>0.2</v>
          </cell>
        </row>
        <row r="299">
          <cell r="B299" t="str">
            <v>8.4</v>
          </cell>
          <cell r="C299" t="str">
            <v>Retro- reflectorised Traffic signs (Providing and fixing of retro- reflectorised cautionary, mandatory and informatory sign as per IRC :67 made of encapsulated lens type reflective sheeting vide clause 801.3, fixed over aluminium sheeting, 1.5 mm thick su</v>
          </cell>
        </row>
        <row r="300">
          <cell r="A300" t="str">
            <v>H-1-1</v>
          </cell>
          <cell r="B300" t="str">
            <v>( i )</v>
          </cell>
          <cell r="C300" t="str">
            <v>90 cm equilateral triangle</v>
          </cell>
          <cell r="D300" t="str">
            <v>each</v>
          </cell>
          <cell r="E300" t="e">
            <v>#VALUE!</v>
          </cell>
        </row>
        <row r="301">
          <cell r="B301" t="str">
            <v>( ii )</v>
          </cell>
          <cell r="C301" t="str">
            <v>60 cm equilateral triangle</v>
          </cell>
          <cell r="D301" t="str">
            <v>each</v>
          </cell>
          <cell r="E301" t="e">
            <v>#VALUE!</v>
          </cell>
        </row>
        <row r="302">
          <cell r="A302" t="str">
            <v>H-1-1</v>
          </cell>
          <cell r="B302" t="str">
            <v>( iii )</v>
          </cell>
          <cell r="C302" t="str">
            <v>60 cm circular</v>
          </cell>
          <cell r="D302" t="str">
            <v>each</v>
          </cell>
          <cell r="E302" t="e">
            <v>#VALUE!</v>
          </cell>
        </row>
        <row r="303">
          <cell r="A303" t="str">
            <v>H-1-3</v>
          </cell>
          <cell r="B303" t="str">
            <v>( iv )</v>
          </cell>
          <cell r="C303" t="str">
            <v>80 mm x 60 mm rectangular</v>
          </cell>
          <cell r="D303" t="str">
            <v>each</v>
          </cell>
          <cell r="E303" t="e">
            <v>#VALUE!</v>
          </cell>
        </row>
        <row r="304">
          <cell r="B304" t="str">
            <v>( v )</v>
          </cell>
          <cell r="C304" t="str">
            <v>60 cm x 45 cm rectangular</v>
          </cell>
          <cell r="D304" t="str">
            <v>each</v>
          </cell>
          <cell r="E304" t="e">
            <v>#VALUE!</v>
          </cell>
        </row>
        <row r="305">
          <cell r="B305" t="str">
            <v>(vi )</v>
          </cell>
          <cell r="C305" t="str">
            <v>60 cm x 60 cm square</v>
          </cell>
          <cell r="D305" t="str">
            <v>each</v>
          </cell>
          <cell r="E305" t="e">
            <v>#VALUE!</v>
          </cell>
        </row>
        <row r="306">
          <cell r="A306" t="str">
            <v>H-1-4</v>
          </cell>
          <cell r="B306" t="str">
            <v>( vii )</v>
          </cell>
          <cell r="C306" t="str">
            <v>90 cm high octagon</v>
          </cell>
          <cell r="D306" t="str">
            <v>each</v>
          </cell>
          <cell r="E306" t="e">
            <v>#VALUE!</v>
          </cell>
        </row>
        <row r="307">
          <cell r="B307" t="str">
            <v>8.5</v>
          </cell>
          <cell r="C307" t="str">
            <v>Direction and Place Identification signs upto 0.9 sqm size board. (Providing and erecting direction and place identification retro-reflectorised sign asper IRC:67 made of encapsulated lens type reflective sheeting vide clause 801.3, fixed over aluminium s</v>
          </cell>
          <cell r="D307" t="str">
            <v>sqm</v>
          </cell>
          <cell r="E307" t="e">
            <v>#VALUE!</v>
          </cell>
        </row>
        <row r="308">
          <cell r="B308" t="str">
            <v>8.6</v>
          </cell>
          <cell r="C308" t="str">
            <v>Direction and Place Identification signs with size more than 0.9 sqm size board. (Providing and erecting direction and place identification retro- reflectorised sign asper IRC :67 made of encapsulated lens type reflective sheeting vide clause 801.3, fixed</v>
          </cell>
          <cell r="D308" t="str">
            <v>sqm</v>
          </cell>
          <cell r="E308" t="e">
            <v>#VALUE!</v>
          </cell>
        </row>
        <row r="309">
          <cell r="B309" t="str">
            <v>8.7</v>
          </cell>
          <cell r="C309" t="str">
            <v>Overhead Signs (Providing and erecting overhead signs with a corrosion resistant aluminium alloy sheet reflectorised with high intensity retro-reflective sheeting of encapsulated lense type with vertical and lateral clearance given in clause 802.2 and 802</v>
          </cell>
        </row>
        <row r="310">
          <cell r="B310" t="str">
            <v>A</v>
          </cell>
          <cell r="C310" t="str">
            <v xml:space="preserve">Truss and Vertical Support </v>
          </cell>
          <cell r="D310" t="str">
            <v>tonne</v>
          </cell>
          <cell r="E310" t="e">
            <v>#VALUE!</v>
          </cell>
        </row>
        <row r="311">
          <cell r="B311" t="str">
            <v>B</v>
          </cell>
          <cell r="C311" t="str">
            <v>Aluminium alloy plate for over head sign</v>
          </cell>
          <cell r="D311" t="str">
            <v>tonne</v>
          </cell>
          <cell r="E311" t="e">
            <v>#VALUE!</v>
          </cell>
        </row>
        <row r="312">
          <cell r="B312" t="str">
            <v>8.8</v>
          </cell>
          <cell r="C312" t="str">
            <v>Painting Two Coats on New Concrete Surfaces (Painting two coats after filling the surface with synthetic enamel paint in all shades on new plastered concrete surfaces)</v>
          </cell>
          <cell r="D312" t="str">
            <v>sqm</v>
          </cell>
          <cell r="E312">
            <v>41</v>
          </cell>
        </row>
        <row r="313">
          <cell r="B313" t="str">
            <v>8.9</v>
          </cell>
          <cell r="C313" t="str">
            <v>Painting on Steel Surfaces (Providing and applying two coats of ready mix paint of approved brand on steel surface after through cleaning of surface to give an even shade)</v>
          </cell>
          <cell r="D313" t="str">
            <v>sqm</v>
          </cell>
          <cell r="E313">
            <v>24</v>
          </cell>
        </row>
        <row r="314">
          <cell r="B314" t="str">
            <v>8.10</v>
          </cell>
          <cell r="C314" t="str">
            <v>Painting on Wood Surfaces (Providing and applying two coats of ready mix paint of approved brand on wood surface after through cleaning of surface to give an even shade)</v>
          </cell>
          <cell r="D314" t="str">
            <v>sqm</v>
          </cell>
          <cell r="E314">
            <v>28</v>
          </cell>
        </row>
        <row r="315">
          <cell r="B315" t="str">
            <v>8.11</v>
          </cell>
          <cell r="C315" t="str">
            <v>Painting Lines, Dashes, Arrows etc on Roads in Two Coats on New Work  (Painting lines, dashes, arrows etc on roads in two coats on new work with ready mixed road marking paint conforming to IS:164 on bituminous surface, including cleaning the surface of a</v>
          </cell>
        </row>
        <row r="316">
          <cell r="A316" t="str">
            <v>H4</v>
          </cell>
          <cell r="B316" t="str">
            <v>(i)</v>
          </cell>
          <cell r="C316" t="str">
            <v xml:space="preserve">Over 10 cm in width </v>
          </cell>
          <cell r="D316" t="str">
            <v>sqm</v>
          </cell>
          <cell r="E316">
            <v>54</v>
          </cell>
        </row>
        <row r="317">
          <cell r="B317" t="str">
            <v xml:space="preserve">(ii) </v>
          </cell>
          <cell r="C317" t="str">
            <v xml:space="preserve">Up to 10 cm in width </v>
          </cell>
          <cell r="D317" t="str">
            <v>sqm</v>
          </cell>
          <cell r="E317">
            <v>49</v>
          </cell>
        </row>
        <row r="318">
          <cell r="B318" t="str">
            <v>8.12</v>
          </cell>
          <cell r="C318" t="str">
            <v>Painting Lines, Dashes, Arrows etc on Roads in Two Coats on Old Work (Painting lines, dashes, arrows etc on roads in two coats on old work with ready mixed road marking paint confirming to IS: 164 on bituminous surface, including cleaning the surface of a</v>
          </cell>
        </row>
        <row r="319">
          <cell r="B319" t="str">
            <v>(i)</v>
          </cell>
          <cell r="C319" t="str">
            <v xml:space="preserve"> Over 10 cm in width </v>
          </cell>
          <cell r="D319" t="str">
            <v>sqm</v>
          </cell>
          <cell r="E319">
            <v>36</v>
          </cell>
        </row>
        <row r="320">
          <cell r="B320" t="str">
            <v xml:space="preserve">(ii) </v>
          </cell>
          <cell r="C320" t="str">
            <v xml:space="preserve">Up to 10 cm in width </v>
          </cell>
          <cell r="D320" t="str">
            <v>sqm</v>
          </cell>
          <cell r="E320">
            <v>38</v>
          </cell>
        </row>
        <row r="321">
          <cell r="A321" t="str">
            <v>H5</v>
          </cell>
          <cell r="B321" t="str">
            <v>8.13</v>
          </cell>
          <cell r="C321" t="str">
            <v>Road Marking with Hot Applied Thermoplastic Compound with Reflectorising Glass Beads on Bituminous Surface (Providing and laying of hot applied thermoplastic compound 2.5 mm thick including reflectorising glass beads @ 250 gms per sqm area, thickness of 2</v>
          </cell>
          <cell r="D321" t="str">
            <v>sqm</v>
          </cell>
          <cell r="E321">
            <v>730</v>
          </cell>
        </row>
        <row r="322">
          <cell r="B322" t="str">
            <v>8.14</v>
          </cell>
          <cell r="C322" t="str">
            <v>Kilo Metre Stone (Reinforced cement concrete M15grade kilometre stone of standard design as per IRC:8-1980, fixing in position including painting and printing etc)</v>
          </cell>
        </row>
        <row r="323">
          <cell r="A323" t="str">
            <v>H-6-1</v>
          </cell>
          <cell r="B323" t="str">
            <v>(i)</v>
          </cell>
          <cell r="C323" t="str">
            <v>5th kilometre stone (precast)</v>
          </cell>
          <cell r="D323" t="str">
            <v>each</v>
          </cell>
          <cell r="E323">
            <v>1414</v>
          </cell>
        </row>
        <row r="324">
          <cell r="A324" t="str">
            <v>H-6-2</v>
          </cell>
          <cell r="B324" t="str">
            <v>(ii)</v>
          </cell>
          <cell r="C324" t="str">
            <v>Ordinary Kilometer stone (Precast)</v>
          </cell>
          <cell r="D324" t="str">
            <v>each</v>
          </cell>
          <cell r="E324">
            <v>806</v>
          </cell>
        </row>
        <row r="325">
          <cell r="A325" t="str">
            <v>H-6-3</v>
          </cell>
          <cell r="B325" t="str">
            <v>(iii)</v>
          </cell>
          <cell r="C325" t="str">
            <v>Hectometer stone (Precast)</v>
          </cell>
          <cell r="D325" t="str">
            <v>each</v>
          </cell>
          <cell r="E325">
            <v>264</v>
          </cell>
        </row>
        <row r="326">
          <cell r="A326" t="str">
            <v>H-12</v>
          </cell>
          <cell r="B326" t="str">
            <v>8.15</v>
          </cell>
          <cell r="C326" t="str">
            <v xml:space="preserve">Road Delineators (Supplying and installation of delineators (road way indicators, hazard markers, object markers), 80-100 cm high above ground level, painted black and white in 15 cm wide stripes, fitted with 80 x 100 mm rectangular or 75 mm dia circular </v>
          </cell>
          <cell r="D326" t="str">
            <v>each</v>
          </cell>
          <cell r="E326" t="e">
            <v>#VALUE!</v>
          </cell>
        </row>
        <row r="327">
          <cell r="A327" t="str">
            <v>H7</v>
          </cell>
          <cell r="B327" t="str">
            <v>8.16</v>
          </cell>
          <cell r="C327" t="str">
            <v>Boundary pillar (Reinforced cement concrete M15 grade boundary pillars of standard design as per IRC:25-1967, fixed in position including finishing and lettering but excluding painting)</v>
          </cell>
          <cell r="D327" t="str">
            <v>each</v>
          </cell>
          <cell r="E327">
            <v>176</v>
          </cell>
        </row>
        <row r="328">
          <cell r="B328" t="str">
            <v>8.17</v>
          </cell>
          <cell r="C328" t="str">
            <v>G.I Barbed wire Fencing 1.2 metre high (Providing and fixing 1.2 metres high GI barbed wire fencing with 1.8 m angle iron posts 40 mm x 40 mm x 6 mm placed every 3 metres center to center founded in M15 grade cement concrete, 0.6 metre below ground level,</v>
          </cell>
          <cell r="D328" t="str">
            <v>metre</v>
          </cell>
          <cell r="E328" t="e">
            <v>#VALUE!</v>
          </cell>
        </row>
        <row r="329">
          <cell r="B329" t="str">
            <v>8.18</v>
          </cell>
          <cell r="C329" t="str">
            <v>G.I Barbed wire Fencing 1.8 metre high (Providing and fixing 1.8 metres high GI barbed wire fencing with 2.4 m angle iron posts 50 mm x 50 mm x 6 mm placed every 3 metres center to center founded in M15 grade cement concrete, 0.6 metre below ground level,</v>
          </cell>
          <cell r="D329" t="str">
            <v>metre</v>
          </cell>
          <cell r="E329" t="e">
            <v>#VALUE!</v>
          </cell>
        </row>
        <row r="330">
          <cell r="B330" t="str">
            <v>8.19</v>
          </cell>
          <cell r="C330" t="str">
            <v>Fencing with welded steel wire Fabric 75 mm x 50 mm (Suggestive) (Providing 1.20 metre high fencing with angle iron posts 50 mm x 50 mm x 6 mm at 3 metre center to center with 0.40 metre embedded in M15 grade cement concrete, corner, end and every 10th po</v>
          </cell>
          <cell r="D330" t="str">
            <v>metre</v>
          </cell>
          <cell r="E330" t="e">
            <v>#VALUE!</v>
          </cell>
        </row>
        <row r="331">
          <cell r="B331" t="str">
            <v>8.20</v>
          </cell>
          <cell r="C331" t="str">
            <v>Tubular Steel Railing on Medium Weight steel channel ( ISMC series) 100 mm x 50 mm (Providing, fixing and erecting 50 mm dia steel pipe railing in 3 rows duly painted on medium weight steel channels (ISMC series) 100 mm x 50 mm, 1.2 metres high above grou</v>
          </cell>
          <cell r="D331" t="str">
            <v>metre</v>
          </cell>
          <cell r="E331">
            <v>576</v>
          </cell>
        </row>
        <row r="332">
          <cell r="B332" t="str">
            <v>8.21</v>
          </cell>
          <cell r="C332" t="str">
            <v>Tubular Steel Railing on Precast RCC posts, 1.2 m high above ground level (Providing, fencing and erecting 50 mm dia painted steel pipe railing in 3 rows on precast M20 grade RCC vertical posts1.8 metres high (1.2 m above GL) with 3 holes 50 mm dia for pi</v>
          </cell>
          <cell r="D332" t="str">
            <v>metre</v>
          </cell>
          <cell r="E332">
            <v>273</v>
          </cell>
        </row>
        <row r="333">
          <cell r="B333" t="str">
            <v>8.22</v>
          </cell>
          <cell r="C333" t="str">
            <v>Reinforced Cement Concrete Crash Barrier (Provision of an Reinforced cement concrete crash barrier at the edges of the road, approaches to bridge structures and medians, constructed with M-20 grade concrete with HYSD reinforcement conforming to IRC:21 and</v>
          </cell>
        </row>
        <row r="334">
          <cell r="A334" t="str">
            <v>E22</v>
          </cell>
          <cell r="B334" t="str">
            <v>(i)</v>
          </cell>
          <cell r="C334" t="str">
            <v>M 20 grade concrete</v>
          </cell>
          <cell r="D334" t="str">
            <v>metre</v>
          </cell>
          <cell r="E334">
            <v>1768</v>
          </cell>
        </row>
        <row r="335">
          <cell r="B335" t="str">
            <v>8.23</v>
          </cell>
          <cell r="C335" t="str">
            <v>Metal Beam Crash Barrier</v>
          </cell>
        </row>
        <row r="336">
          <cell r="A336" t="str">
            <v>H9</v>
          </cell>
          <cell r="B336" t="str">
            <v>A</v>
          </cell>
          <cell r="C336" t="str">
            <v xml:space="preserve">Type - A, "W" : Metal Beam Crash Barrier (Providing and erecting a "W" metal beam crash barrier comprising of 3 mm thick corrugated sheet metal beam rail, 70 cm above road/ground level, fixed on ISMC series channel vertical post, 150 x 75 x 5 mm spaced 2 </v>
          </cell>
          <cell r="D336" t="str">
            <v>metre</v>
          </cell>
          <cell r="E336">
            <v>1900</v>
          </cell>
        </row>
        <row r="337">
          <cell r="B337" t="str">
            <v>B</v>
          </cell>
          <cell r="C337" t="str">
            <v>Type - B, "THRIE" : Metal Beam Crash Barrier (Providing and erecting a "Thrie" metal beam crash barrier comprising of 3 mm thick corrugated sheet metal beam rail, 85 cm above road/ground level, fixed on ISMC series channel vertical post, 150 x 75 x 5 mm s</v>
          </cell>
          <cell r="D337" t="str">
            <v>metre</v>
          </cell>
          <cell r="E337" t="e">
            <v>#VALUE!</v>
          </cell>
        </row>
        <row r="338">
          <cell r="B338" t="str">
            <v>8.24</v>
          </cell>
          <cell r="C338" t="str">
            <v xml:space="preserve">Road Traffic Signals electrically operated (Since it is a ready made item commercially produced and erected by specialised firm in the electrical and electronic field, rate may be taken based on market enquiry from firms specialised in this field and ISI </v>
          </cell>
        </row>
        <row r="339">
          <cell r="B339" t="str">
            <v>8.25</v>
          </cell>
          <cell r="C339" t="str">
            <v>Flexible Crash Barrier, Wire Rope Safety Barrier (Providing and erecting a wire rope safety barrier with vertical posts of medium weight RS Joist (ISMB series) 100 mm x 75 mm (11.50 kg/m), 1.50 m long 0.85 m above ground and 0.65 m below ground level, spl</v>
          </cell>
          <cell r="D339" t="str">
            <v>metre</v>
          </cell>
          <cell r="E339" t="e">
            <v>#VALUE!</v>
          </cell>
        </row>
        <row r="340">
          <cell r="B340" t="str">
            <v>8.26</v>
          </cell>
          <cell r="C340" t="str">
            <v>Anti - Glare Devices in Median</v>
          </cell>
        </row>
        <row r="341">
          <cell r="B341" t="str">
            <v>A</v>
          </cell>
          <cell r="C341" t="str">
            <v>Plantation (Plantation of shrubs and plants of approved species in the median. apart from cutting off glare from vehicle coming from opposite direction, these plants provide a pleasant envoirenment and are eco-friendly. The rate for this item is available</v>
          </cell>
        </row>
        <row r="342">
          <cell r="B342" t="str">
            <v>B</v>
          </cell>
          <cell r="C342" t="str">
            <v>Anti - Glare Screen with 25 mm steel pipe framework fixed with circular and rectangular vans (Providing and erecting an anti - glare screen with 25 mm dia vertical pipes fabricated and framed in the form of panels of one metre length and 1.75 mtr height f</v>
          </cell>
          <cell r="D342" t="str">
            <v>metre</v>
          </cell>
          <cell r="E342" t="e">
            <v>#VALUE!</v>
          </cell>
        </row>
        <row r="343">
          <cell r="B343" t="str">
            <v>C</v>
          </cell>
          <cell r="C343" t="str">
            <v xml:space="preserve"> Anti - Glare Screen with Rectangular Vane of MS sheet (Providing and erecting anti - glare screen with rectangular vanes of size 750 x 500 mm made from MS sheet, 3 mm thick and fixed on MS angle 50 x 50 x 6 mm at an angle of 450 to the direction of flow </v>
          </cell>
          <cell r="D343" t="str">
            <v>metre</v>
          </cell>
          <cell r="E343">
            <v>535</v>
          </cell>
        </row>
        <row r="344">
          <cell r="B344" t="str">
            <v>8.27</v>
          </cell>
          <cell r="C344" t="str">
            <v>Street Lighting (Providing and erecting street light mounted on a steel circular hollow pole of standard specifications for street lighting, 9 m high spaced 40 m apart, 1.8 m overhang on both sides if fixed in the median and on one side if fixed on the fo</v>
          </cell>
        </row>
        <row r="345">
          <cell r="B345" t="str">
            <v>(i)</v>
          </cell>
          <cell r="C345" t="str">
            <v>For Fixing in Median</v>
          </cell>
          <cell r="D345" t="str">
            <v>each</v>
          </cell>
          <cell r="E345" t="e">
            <v>#VALUE!</v>
          </cell>
        </row>
        <row r="346">
          <cell r="B346" t="str">
            <v>(ii)</v>
          </cell>
          <cell r="C346" t="str">
            <v>For fixing in Footpath</v>
          </cell>
          <cell r="D346" t="str">
            <v>each</v>
          </cell>
          <cell r="E346" t="e">
            <v>#VALUE!</v>
          </cell>
        </row>
        <row r="347">
          <cell r="B347" t="str">
            <v>8.28</v>
          </cell>
          <cell r="C347" t="str">
            <v>Lighting on Bridges (Providing and fixing lighting on bridges, mounted on steel hollow circular poles of standard specifications, 5 m high fixed on parapets with cement concrete, 20 m apart and fitted with sodium vapour lamp)</v>
          </cell>
          <cell r="D347" t="str">
            <v>each</v>
          </cell>
          <cell r="E347" t="e">
            <v>#VALUE!</v>
          </cell>
        </row>
        <row r="348">
          <cell r="B348" t="str">
            <v>8.29</v>
          </cell>
          <cell r="C348" t="str">
            <v>Cable Duct Across the Road (Providing and laying of a reinforced cement concrete pipe duct, 300 mm dia, across the road (new construction), extending from drain to drain in cuts and toe of slope to toe of slope in fills, constructing head walls at both en</v>
          </cell>
        </row>
        <row r="349">
          <cell r="A349" t="str">
            <v>H11</v>
          </cell>
          <cell r="B349" t="str">
            <v>(i)</v>
          </cell>
          <cell r="C349" t="str">
            <v>Single Row for one utility service</v>
          </cell>
          <cell r="D349" t="str">
            <v>metre</v>
          </cell>
          <cell r="E349" t="e">
            <v>#VALUE!</v>
          </cell>
        </row>
        <row r="350">
          <cell r="B350" t="str">
            <v>(ii)</v>
          </cell>
          <cell r="C350" t="str">
            <v>Double Row for two utility services</v>
          </cell>
          <cell r="D350" t="str">
            <v>metre</v>
          </cell>
          <cell r="E350" t="e">
            <v>#VALUE!</v>
          </cell>
        </row>
        <row r="351">
          <cell r="B351" t="str">
            <v>(iii)</v>
          </cell>
          <cell r="C351" t="str">
            <v>Triple Row for three utility services</v>
          </cell>
          <cell r="D351" t="str">
            <v>metre</v>
          </cell>
          <cell r="E351" t="e">
            <v>#VALUE!</v>
          </cell>
        </row>
        <row r="352">
          <cell r="B352" t="str">
            <v>8.30</v>
          </cell>
          <cell r="C352" t="str">
            <v>Highway Patrolling and Traffic Aid Post (It is proposed to locate one Traffic Aid Post every 50-60 km of the highway. )</v>
          </cell>
        </row>
        <row r="353">
          <cell r="B353" t="str">
            <v>8.31</v>
          </cell>
          <cell r="C353" t="str">
            <v>Items related to under pass/ subway/ overhead bridge/ overhead foot bridge (The items involved for underpass/ subway/ overhead bridge/ overhead foot bridge are earthwork, plain cement concrete, plastering, painting, information sign etc. The rates for the</v>
          </cell>
        </row>
        <row r="354">
          <cell r="B354" t="str">
            <v>8.32</v>
          </cell>
          <cell r="C354" t="str">
            <v>Traffic Control System and Communication system (Providing a traffic control centre and communication system including telecommunication facilities and related accessories, CCTV, radar, vehicle detection camera, central computer system These are specialis</v>
          </cell>
        </row>
        <row r="355">
          <cell r="B355" t="str">
            <v>8.33</v>
          </cell>
          <cell r="C355" t="str">
            <v>Gantry Mounted Variable Message Sign board (Providing and erecting gantry mounted variable message sign board electronically operated capable of flashing the desired message over a designed support system of aluminium alloy or galvanised steel, erected as</v>
          </cell>
        </row>
        <row r="356">
          <cell r="B356" t="str">
            <v>(i)</v>
          </cell>
          <cell r="C356" t="str">
            <v>Gantry Support System</v>
          </cell>
          <cell r="D356" t="str">
            <v>tonne</v>
          </cell>
          <cell r="E356" t="e">
            <v>#VALUE!</v>
          </cell>
        </row>
        <row r="357">
          <cell r="B357" t="str">
            <v>(ii)</v>
          </cell>
          <cell r="C357" t="str">
            <v>Message Display (Message display board 6 sqm electronically operated with complete electronic fitments for flashing the pre-determined messages.)</v>
          </cell>
        </row>
        <row r="358">
          <cell r="B358" t="str">
            <v>8.34</v>
          </cell>
          <cell r="C358" t="str">
            <v xml:space="preserve">Traffic Impact Attenuators at Abutments and Piers </v>
          </cell>
        </row>
        <row r="359">
          <cell r="B359" t="str">
            <v>A</v>
          </cell>
          <cell r="C359" t="str">
            <v xml:space="preserve"> With Scrap Tyres (Provision and installation of traffic attenuators at abutment/pier of flyovers bridges using scrap tyres of size 100 x 20 retrieved from trucks laid in 2 rows and 4 tiers, one above the other and tied with 20 mm wire rope as per approve</v>
          </cell>
          <cell r="D359" t="str">
            <v>sqm</v>
          </cell>
          <cell r="E359" t="e">
            <v>#VALUE!</v>
          </cell>
        </row>
        <row r="360">
          <cell r="B360" t="str">
            <v>B</v>
          </cell>
          <cell r="C360" t="str">
            <v xml:space="preserve">Using Plastic/Steel Barrel, Filled with Sand (Provision and installation of traffic impact attenuator at abutment/pier of flyovers bridges using plastic/steel barrels 0.60 m dia and 1.0 m in height, filled with sand in three rows and tied with20 mm steel </v>
          </cell>
          <cell r="D360" t="str">
            <v>sqm</v>
          </cell>
          <cell r="E360" t="e">
            <v>#VALUE!</v>
          </cell>
        </row>
        <row r="361">
          <cell r="B361" t="str">
            <v>C</v>
          </cell>
          <cell r="C361" t="str">
            <v xml:space="preserve"> With HI - DRO cell Sandwich (Patented) ((In this patented HI - DRO cell system, water gets discharged from plastic tubes on impact over a pre-determined time, thus absorbing the energy))</v>
          </cell>
          <cell r="D361" t="str">
            <v>sqm</v>
          </cell>
          <cell r="E361" t="e">
            <v>#VALUE!</v>
          </cell>
        </row>
        <row r="362">
          <cell r="B362" t="str">
            <v>8.35</v>
          </cell>
          <cell r="C362" t="str">
            <v>Road Markers/Road Stud with Lense Reflector (Providing and fixing of road stud 100x 100 mm, die cast in aluminium, resistant to corrosive effect of salt and grit, fitted with lense reflectors, installed in concrete or asphaltic surface by drilling hole 30</v>
          </cell>
          <cell r="D362" t="str">
            <v>each</v>
          </cell>
          <cell r="E362">
            <v>381</v>
          </cell>
        </row>
        <row r="363">
          <cell r="B363" t="str">
            <v>8.36</v>
          </cell>
          <cell r="C363" t="str">
            <v xml:space="preserve">Traffic Cone (Provision of red fluorescent with white reflective sleeve traffic cone made of low density polyethylene (LDPE)  material with a square base of 390 x 390 x 35 mm and a height of 770 mm, 4 kg in weight, placed at 1.5 m interval, all as per BS </v>
          </cell>
          <cell r="D363" t="str">
            <v>each</v>
          </cell>
          <cell r="E363" t="e">
            <v>#VALUE!</v>
          </cell>
        </row>
        <row r="364">
          <cell r="B364" t="str">
            <v>8.37</v>
          </cell>
          <cell r="C364" t="str">
            <v>Roadside Amenities</v>
          </cell>
        </row>
        <row r="365">
          <cell r="B365" t="str">
            <v>A</v>
          </cell>
          <cell r="C365" t="str">
            <v xml:space="preserve"> Rest Areas (Providing plainly furnished accommodation for rest rooms, dormitories, restaurants, stalls, shops, petrol pump, telephone booth, first aid room, traffic aid post, police assistance booth, including electricity, toilet and sewerage system Pric</v>
          </cell>
        </row>
        <row r="366">
          <cell r="B366" t="str">
            <v>B</v>
          </cell>
          <cell r="C366" t="str">
            <v>Parking areas and Bus Laybyes for Trucks, Buses and Light vehicles (Pricing of parking areas may be done for the quantities of various items based on the approved dimensions and pavement design for a particular terrain and soil. Rates for items may be fro</v>
          </cell>
        </row>
        <row r="367">
          <cell r="B367" t="str">
            <v>C</v>
          </cell>
          <cell r="C367" t="str">
            <v>Lawn (Providing a lawn planted with grass and its maintenance )</v>
          </cell>
        </row>
        <row r="368">
          <cell r="B368" t="str">
            <v>8.38</v>
          </cell>
          <cell r="C368" t="str">
            <v>Rumble Strips (Provision of 15 nos rumble strips covered with premix bituminous carpet, 15-20 mm high at center, 250 mm wide placed at 1 m center to center at approved locations to control speed, marked with white strips of road marking paint.)</v>
          </cell>
          <cell r="D368" t="str">
            <v>sqm</v>
          </cell>
        </row>
        <row r="369">
          <cell r="B369" t="str">
            <v>8.39</v>
          </cell>
          <cell r="C369" t="str">
            <v>Policeman Umbrella (Provision of a 2 m high (floor to roof)  umbrella for traffic policeman at road crossings, where necessary, installed on a raised platform, built on a central support of a steel pipe 100 mm dia, roof made of 25 mm dia steel pipe to pro</v>
          </cell>
          <cell r="D369" t="str">
            <v>each</v>
          </cell>
        </row>
        <row r="370">
          <cell r="B370" t="str">
            <v>8.40</v>
          </cell>
          <cell r="C370" t="str">
            <v>High Mast Pole Lighting at Interchanges and Flyovers (Providing and erecting a high mast pole lighting with 30 m high hot dip galvanised mast designed to withstand forces exerted with wind speeds of 180 km per hour with 3 seconds gust,  as per IS:875 (Par</v>
          </cell>
        </row>
        <row r="371">
          <cell r="B371" t="str">
            <v>8.41</v>
          </cell>
          <cell r="C371" t="str">
            <v>Toll Plaza (The construction,  operation and maintenance of Toll Plaza can be broken into separate items of work as under based on the approved design and drawings:-)</v>
          </cell>
        </row>
        <row r="372">
          <cell r="B372" t="str">
            <v>8.42</v>
          </cell>
          <cell r="C372" t="str">
            <v>Safety Devices and signs in Construction Zones (Provision and fixing of traffic signs for limited period at suitable locations in construction zone comprising of warning zone,  approach transition zone,  working zone and terminal transition zone with a mi</v>
          </cell>
        </row>
        <row r="373">
          <cell r="B373" t="str">
            <v>8.43</v>
          </cell>
          <cell r="C373" t="str">
            <v xml:space="preserve">Portable Barricade in Construction Zone (Installation of a steel portable barricade with horizontal rail 300 mm wide,  2.5 m in length fitted on a 'A' frame made with 45 x 45 x 5 mm angle iron section,  1.5 m in height,  horizontal rail painted (2 coats) </v>
          </cell>
          <cell r="D373" t="str">
            <v>each</v>
          </cell>
          <cell r="E373">
            <v>1657</v>
          </cell>
        </row>
        <row r="374">
          <cell r="B374" t="str">
            <v>8.44</v>
          </cell>
          <cell r="C374" t="str">
            <v xml:space="preserve">Permanent Type Barricade in Construction Zone </v>
          </cell>
        </row>
        <row r="375">
          <cell r="B375" t="str">
            <v>A</v>
          </cell>
          <cell r="C375" t="str">
            <v>With Steel Components (Construction of a permanent type barricade made of steel components,  1.5 m high from road level,  fitted with 3 horizontal rails 200 mm wide and 4 m long on 50 x 50 x 5 mm angle iron vertical support,  painted with yellow and white</v>
          </cell>
          <cell r="D375" t="str">
            <v>each</v>
          </cell>
          <cell r="E375">
            <v>2657</v>
          </cell>
        </row>
        <row r="376">
          <cell r="B376" t="str">
            <v>B</v>
          </cell>
          <cell r="C376" t="str">
            <v>With Wooden Components (Construction of a permanent type barricade made of wooden components,  1.5 m high from road level,  fitted with 3 horizontal planks 200 mm wide and 3.66 m long on 100 x 100mm wooden vertical post,  painted with yellow and white str</v>
          </cell>
          <cell r="D376" t="str">
            <v>each</v>
          </cell>
          <cell r="E376" t="e">
            <v>#VALUE!</v>
          </cell>
        </row>
        <row r="377">
          <cell r="B377" t="str">
            <v>C</v>
          </cell>
          <cell r="C377" t="str">
            <v xml:space="preserve"> With Bricks (Construction of a permanent type barricade made with brick work in mud mortar,  1.5 m high,  4 m long,  600 mm thick,  plastered with cement mortar 1:6,  painted with yellow and white strips)</v>
          </cell>
          <cell r="D377" t="str">
            <v>each</v>
          </cell>
          <cell r="E377">
            <v>3179</v>
          </cell>
        </row>
        <row r="378">
          <cell r="B378" t="str">
            <v>8.45</v>
          </cell>
          <cell r="C378" t="str">
            <v>Drum Delineator in Construction Zone (Provision of metal drum/empty bitumen drum delineator,  300 mm in diameter,  800 mm high,  filled with earth for stability,  painted in circumferential strips of alternate black and white 100 mm wide fitted with refle</v>
          </cell>
          <cell r="D378" t="str">
            <v>each</v>
          </cell>
          <cell r="E378" t="e">
            <v>#VALUE!</v>
          </cell>
        </row>
        <row r="379">
          <cell r="B379" t="str">
            <v>8.46</v>
          </cell>
          <cell r="C379" t="str">
            <v>Flagman (Positioning of a smart flagman with a yellow vest and a yellow cap and a red flag 600 x 600 mm securely fastened to a staff 1 m in length for guiding the traffic)</v>
          </cell>
          <cell r="D379" t="str">
            <v>each</v>
          </cell>
          <cell r="E379" t="e">
            <v>#VALUE!</v>
          </cell>
        </row>
        <row r="380">
          <cell r="C380" t="str">
            <v>CHAPTER-9</v>
          </cell>
        </row>
        <row r="381">
          <cell r="C381" t="str">
            <v xml:space="preserve"> PIPE CULVERTS </v>
          </cell>
        </row>
        <row r="382">
          <cell r="B382" t="str">
            <v>9.1</v>
          </cell>
          <cell r="C382" t="str">
            <v>PCC 1:3:6 in Foundation (Plain cement concrete 1:3:6 mix with crushed stone aggregate 40 mm nominal size mechanically mixed,  placed in foundation and compacted by vibration including curing for 14 days.)</v>
          </cell>
          <cell r="D382" t="str">
            <v>cum</v>
          </cell>
          <cell r="E382">
            <v>1705</v>
          </cell>
        </row>
        <row r="383">
          <cell r="B383" t="str">
            <v>9.2</v>
          </cell>
          <cell r="C383" t="str">
            <v>Laying Reinforced Cement Concrete Pipe NP4/prestrssed concrete pipe on first class bedding in single row . (Laying Reinforced cement concrete pipe NP4/prestrssed concrete pipe for culverts on first class bedding of granular material in single row includin</v>
          </cell>
        </row>
        <row r="384">
          <cell r="B384" t="str">
            <v>A</v>
          </cell>
          <cell r="C384" t="str">
            <v>1000 mm dia</v>
          </cell>
          <cell r="D384" t="str">
            <v>metre</v>
          </cell>
          <cell r="E384">
            <v>2173</v>
          </cell>
        </row>
        <row r="385">
          <cell r="B385" t="str">
            <v>B</v>
          </cell>
          <cell r="C385" t="str">
            <v>1200 mm dia</v>
          </cell>
          <cell r="D385" t="str">
            <v>metre</v>
          </cell>
          <cell r="E385">
            <v>2940</v>
          </cell>
        </row>
        <row r="386">
          <cell r="B386" t="str">
            <v>9.3</v>
          </cell>
          <cell r="C386" t="str">
            <v>Laying Reinforced Cement Concrete Pipe NP 4 /prestrssed concrete pipe on first class bedding in double row . (Laying Reinforced cement concrete pipe NP4 /prestrssed concrete pipe for culverts on first class bedding of granular material in double row inclu</v>
          </cell>
        </row>
        <row r="387">
          <cell r="B387" t="str">
            <v>A</v>
          </cell>
          <cell r="C387" t="str">
            <v>1000 mm dia</v>
          </cell>
          <cell r="D387" t="str">
            <v>metre</v>
          </cell>
          <cell r="E387">
            <v>4346</v>
          </cell>
        </row>
        <row r="388">
          <cell r="B388" t="str">
            <v>B</v>
          </cell>
          <cell r="C388" t="str">
            <v>1200 mm dia</v>
          </cell>
          <cell r="D388" t="str">
            <v>metre</v>
          </cell>
          <cell r="E388">
            <v>5880</v>
          </cell>
        </row>
        <row r="389">
          <cell r="C389" t="str">
            <v>CHAPTER-10</v>
          </cell>
        </row>
        <row r="390">
          <cell r="C390" t="str">
            <v>MAINTENANCE  OF ROADS</v>
          </cell>
        </row>
        <row r="391">
          <cell r="B391" t="str">
            <v>10.1</v>
          </cell>
          <cell r="C391" t="str">
            <v xml:space="preserve">Restoration of Rain Cuts (Restoration of rain cuts with soil,  moorum,  gravel or a mixture of these,  clearing the loose soil,  benching for 300 mm width,  laying fresh material in layers not exceeding 250 mm and compacting with plate compactor or power </v>
          </cell>
          <cell r="D391" t="str">
            <v>cum</v>
          </cell>
          <cell r="E391">
            <v>63</v>
          </cell>
        </row>
        <row r="392">
          <cell r="B392" t="str">
            <v>10.2</v>
          </cell>
          <cell r="C392" t="str">
            <v>Maintenance of Earthen Shoulder (filling with fresh soil) (Making up loss of material/ irregularities on shoulder to the design level by adding fresh approved soil and compacting it with appropriate equipment.)</v>
          </cell>
          <cell r="D392" t="str">
            <v>sqm</v>
          </cell>
          <cell r="E392">
            <v>29</v>
          </cell>
        </row>
        <row r="393">
          <cell r="B393" t="str">
            <v>10.3</v>
          </cell>
          <cell r="C393" t="str">
            <v>Maintenance of Earth Shoulder (stripping excess soil) (Stripping excess soil from the shoulder surface to achieve the approved level and compacting with plate compactor)</v>
          </cell>
          <cell r="D393" t="str">
            <v>sqm</v>
          </cell>
          <cell r="E393">
            <v>9</v>
          </cell>
        </row>
        <row r="394">
          <cell r="A394" t="str">
            <v>D9</v>
          </cell>
          <cell r="B394" t="str">
            <v>10.4</v>
          </cell>
          <cell r="C394" t="str">
            <v>Filling Pot- holes and Patch Repairs with open - graded Premix surfacing,  20mm. (Removal of all failed material,  trimming of completed excavation to provide firm vertical faces,  cleaning of surface,  painting of tack coat on the sides and base of excav</v>
          </cell>
          <cell r="D394" t="str">
            <v>sqm</v>
          </cell>
          <cell r="E394">
            <v>67</v>
          </cell>
        </row>
        <row r="395">
          <cell r="B395" t="str">
            <v>10.5</v>
          </cell>
          <cell r="C395" t="str">
            <v xml:space="preserve">Filling Pot- holes and Patch Repairs with - Bituminous concrete,  40mm. (Removal of all failed material,  trimming of completed excavation to provide firm vertical faces,  cleaning of surface,  painting of tack coat on the sides and base of excavation as </v>
          </cell>
        </row>
        <row r="396">
          <cell r="B396" t="str">
            <v>(i)</v>
          </cell>
          <cell r="C396" t="str">
            <v xml:space="preserve"> for grading I  Material</v>
          </cell>
          <cell r="D396" t="str">
            <v>sqm</v>
          </cell>
          <cell r="E396">
            <v>161</v>
          </cell>
        </row>
        <row r="397">
          <cell r="B397" t="str">
            <v>(ii)</v>
          </cell>
          <cell r="C397" t="str">
            <v>for grading II  Material</v>
          </cell>
          <cell r="D397" t="str">
            <v>sqm</v>
          </cell>
          <cell r="E397">
            <v>170</v>
          </cell>
        </row>
        <row r="398">
          <cell r="B398" t="str">
            <v>10.6</v>
          </cell>
          <cell r="C398" t="str">
            <v>Crack Filling (Filling of crack using slow - curing bitumen emulsion and applying crusher dust in case crack are wider than 3mm.)</v>
          </cell>
          <cell r="D398" t="str">
            <v>metre</v>
          </cell>
          <cell r="E398">
            <v>2</v>
          </cell>
        </row>
        <row r="399">
          <cell r="B399" t="str">
            <v>10.7</v>
          </cell>
          <cell r="C399" t="str">
            <v>Dusting (Applying crusher dust to areas of road where bleeding of excess bitumen has occurred.)</v>
          </cell>
          <cell r="D399" t="str">
            <v>sqm</v>
          </cell>
          <cell r="E399">
            <v>0.5</v>
          </cell>
        </row>
        <row r="400">
          <cell r="B400" t="str">
            <v>10.8 A</v>
          </cell>
          <cell r="C400" t="str">
            <v>Fog Seal (ref item 5.17)</v>
          </cell>
          <cell r="D400" t="str">
            <v>sqm</v>
          </cell>
          <cell r="E400">
            <v>21</v>
          </cell>
        </row>
        <row r="401">
          <cell r="B401" t="str">
            <v>B</v>
          </cell>
          <cell r="C401" t="str">
            <v>Crack Prevention courses. (ref item 5.21)</v>
          </cell>
        </row>
        <row r="402">
          <cell r="B402" t="str">
            <v>(i)</v>
          </cell>
          <cell r="C402" t="str">
            <v>Stress Absorbing Membrane (SAM) crack width less than 6 mm</v>
          </cell>
          <cell r="D402" t="str">
            <v>sqm</v>
          </cell>
          <cell r="E402">
            <v>37</v>
          </cell>
        </row>
        <row r="403">
          <cell r="B403" t="str">
            <v>(ii)</v>
          </cell>
          <cell r="C403" t="str">
            <v>Stress Absorbing Membrane (SAM) with crack width 6 mm to 9 mm</v>
          </cell>
          <cell r="D403" t="str">
            <v>sqm</v>
          </cell>
          <cell r="E403">
            <v>46</v>
          </cell>
        </row>
        <row r="404">
          <cell r="B404" t="str">
            <v>(iii)</v>
          </cell>
          <cell r="C404" t="str">
            <v>Stress Absorbing Membrane (SAM) crack width above 9 mm and cracked area above 50 %</v>
          </cell>
          <cell r="D404" t="str">
            <v>sqm</v>
          </cell>
          <cell r="E404">
            <v>61</v>
          </cell>
        </row>
        <row r="405">
          <cell r="B405" t="str">
            <v>(iv)</v>
          </cell>
          <cell r="C405" t="str">
            <v>Bitumen Impregnated Geotextile</v>
          </cell>
          <cell r="D405" t="str">
            <v>sqm</v>
          </cell>
          <cell r="E405" t="e">
            <v>#VALUE!</v>
          </cell>
        </row>
        <row r="406">
          <cell r="B406" t="str">
            <v>C</v>
          </cell>
          <cell r="C406" t="str">
            <v>Slurry Seal (ref item 5.15)</v>
          </cell>
        </row>
        <row r="407">
          <cell r="A407" t="str">
            <v>D8</v>
          </cell>
          <cell r="B407" t="str">
            <v>(i)</v>
          </cell>
          <cell r="C407" t="str">
            <v xml:space="preserve"> 5 mm thickness</v>
          </cell>
          <cell r="D407" t="str">
            <v>sqm</v>
          </cell>
          <cell r="E407">
            <v>33</v>
          </cell>
        </row>
        <row r="408">
          <cell r="B408" t="str">
            <v>(ii)</v>
          </cell>
          <cell r="C408" t="str">
            <v>3 mm thickness</v>
          </cell>
          <cell r="D408" t="str">
            <v>sqm</v>
          </cell>
          <cell r="E408">
            <v>23</v>
          </cell>
        </row>
        <row r="409">
          <cell r="B409" t="str">
            <v>(iii)</v>
          </cell>
          <cell r="C409" t="str">
            <v>1.5 mm thickness</v>
          </cell>
          <cell r="D409" t="str">
            <v>sqm</v>
          </cell>
          <cell r="E409">
            <v>14</v>
          </cell>
        </row>
        <row r="410">
          <cell r="B410" t="str">
            <v>D</v>
          </cell>
          <cell r="C410" t="str">
            <v>Surface Dressing for maintance works. (ref item 5.9)</v>
          </cell>
        </row>
        <row r="411">
          <cell r="B411" t="str">
            <v>(i)</v>
          </cell>
          <cell r="C411" t="str">
            <v>19 mm nominal chipping size</v>
          </cell>
          <cell r="D411" t="str">
            <v>sqm</v>
          </cell>
          <cell r="E411">
            <v>41</v>
          </cell>
        </row>
        <row r="412">
          <cell r="B412" t="str">
            <v>(ii)</v>
          </cell>
          <cell r="C412" t="str">
            <v>13 mm nominal size chipping</v>
          </cell>
          <cell r="D412" t="str">
            <v>sqm</v>
          </cell>
          <cell r="E412">
            <v>33</v>
          </cell>
        </row>
        <row r="413">
          <cell r="B413" t="str">
            <v>10.9</v>
          </cell>
          <cell r="C413" t="str">
            <v>Repair of joint Grooves with Epoxy Mortar Repair of spalled joint grooves of contraction joints,  longitudinal joints and expansion joints in concrete pavements using epoxy mortar or epoxy concrete)</v>
          </cell>
          <cell r="D413" t="str">
            <v>metre</v>
          </cell>
          <cell r="E413" t="e">
            <v>#VALUE!</v>
          </cell>
        </row>
        <row r="414">
          <cell r="B414" t="str">
            <v>10.10</v>
          </cell>
          <cell r="C414" t="str">
            <v>Repair of old Joints Sealant (Removal of existing sealant and re sealing of contraction,  longitudinal or expansion joints in concrete pavement with fresh sealant material)</v>
          </cell>
          <cell r="D414" t="str">
            <v>metre</v>
          </cell>
          <cell r="E414" t="e">
            <v>#VALUE!</v>
          </cell>
        </row>
        <row r="415">
          <cell r="B415" t="str">
            <v>10.11</v>
          </cell>
          <cell r="C415" t="str">
            <v>Hill Side Drain Clearance (Removal of earth from the choked hill side drain and disposing it on the valley side manually)</v>
          </cell>
          <cell r="D415" t="str">
            <v>metre</v>
          </cell>
          <cell r="E415">
            <v>12</v>
          </cell>
        </row>
        <row r="416">
          <cell r="B416" t="str">
            <v>10.12</v>
          </cell>
          <cell r="C416" t="str">
            <v>Land Slide Clearance in soil (Clearance of land slides in soil and ordinary rock by a bull-dozer D 80 A-12,  180 HP and disposal of the same on the valley side)</v>
          </cell>
          <cell r="D416" t="str">
            <v>cum</v>
          </cell>
          <cell r="E416">
            <v>61</v>
          </cell>
        </row>
        <row r="417">
          <cell r="B417" t="str">
            <v>10.13</v>
          </cell>
          <cell r="C417" t="str">
            <v>Land slide Clearance in Hard Rock Requiring Blasting (Clearing of land slide in hard rock requiring blasting for 50% of the boulders and disposal of the same on the valley side.)</v>
          </cell>
          <cell r="D417" t="str">
            <v>cum</v>
          </cell>
          <cell r="E417">
            <v>110</v>
          </cell>
        </row>
        <row r="418">
          <cell r="B418" t="str">
            <v>10.14</v>
          </cell>
          <cell r="C418" t="str">
            <v>Snow Clearance on Roads with Dozer (Snow clearance from road surface by a bull- dozer 165 Hp and disposing it on the valley side)</v>
          </cell>
          <cell r="D418" t="str">
            <v>cum</v>
          </cell>
          <cell r="E418">
            <v>4</v>
          </cell>
        </row>
        <row r="419">
          <cell r="B419" t="str">
            <v>10.15</v>
          </cell>
          <cell r="C419" t="str">
            <v>Snow Clearance on Roads with Snow Blowers (Snow clearance from road surface by a snow blower and disposing on the valley side.)</v>
          </cell>
          <cell r="D419" t="str">
            <v>cum</v>
          </cell>
          <cell r="E419" t="e">
            <v>#VALUE!</v>
          </cell>
        </row>
        <row r="420">
          <cell r="C420" t="str">
            <v>CHAPTER-11</v>
          </cell>
        </row>
        <row r="421">
          <cell r="C421" t="str">
            <v>HORTICULTURE</v>
          </cell>
        </row>
        <row r="422">
          <cell r="B422" t="str">
            <v>11.1</v>
          </cell>
          <cell r="C422" t="str">
            <v>Spreading of Sludge Farm Yard Manure or/and good Earth (Spreading of sludge farm yard manure or/ and good earth in required thickness (cost of sludge,  farm- yard manure or/and good earth to be paid for separately))</v>
          </cell>
          <cell r="D422" t="str">
            <v>cum</v>
          </cell>
          <cell r="E422">
            <v>8</v>
          </cell>
        </row>
        <row r="423">
          <cell r="B423" t="str">
            <v>11.2</v>
          </cell>
          <cell r="C423" t="str">
            <v>Grassing with ' Doobs' Grass (Grassing with 'Doobs' grass including watering and maintenance of the lawn for 30 days or more till the grass forms a thick lawn free from weeds and fit for moving including supplying good earth if needed)</v>
          </cell>
        </row>
        <row r="424">
          <cell r="B424" t="str">
            <v xml:space="preserve">(i) </v>
          </cell>
          <cell r="C424" t="str">
            <v>In rows 15 cm apart in either direction</v>
          </cell>
          <cell r="D424" t="str">
            <v>sqm</v>
          </cell>
          <cell r="E424" t="e">
            <v>#VALUE!</v>
          </cell>
        </row>
        <row r="425">
          <cell r="B425" t="str">
            <v>(ii)</v>
          </cell>
          <cell r="C425" t="str">
            <v xml:space="preserve"> In rows 7.5 cm apart in either direction</v>
          </cell>
          <cell r="D425" t="str">
            <v>sqm</v>
          </cell>
          <cell r="E425" t="e">
            <v>#VALUE!</v>
          </cell>
        </row>
        <row r="426">
          <cell r="B426" t="str">
            <v>11.3</v>
          </cell>
          <cell r="C426" t="str">
            <v>Making Lawns including Ploughing and Dragging with 'Swagha' Breaking of Clod (Making lawns including ploughing and breaking of clod,  removal of rubbish,  dressing and supplying doobs grass roots and planting at 15 cm apart,  including supplying and sprea</v>
          </cell>
          <cell r="D426" t="str">
            <v>sqm</v>
          </cell>
          <cell r="E426" t="e">
            <v>#VALUE!</v>
          </cell>
        </row>
        <row r="427">
          <cell r="B427" t="str">
            <v>11.4</v>
          </cell>
          <cell r="C427" t="str">
            <v>Maintenance of Lawns or Turfing of Slopes (Maintenance of lawns or Turfing of slopes (rough grassing)      for a period of one year including watering etc)</v>
          </cell>
          <cell r="D427" t="str">
            <v>sqm</v>
          </cell>
          <cell r="E427">
            <v>31</v>
          </cell>
        </row>
        <row r="428">
          <cell r="B428" t="str">
            <v>11.5</v>
          </cell>
          <cell r="C428" t="str">
            <v>Turfing Lawns with Fine Grassing including Ploughing,  Dressing (Turfing lawns with fine grassing including ploughing,  dressing including breaking of clods,  removal of rubbish,  dressing and supplying doobs grass roots at 10 cm apart,  including supplyi</v>
          </cell>
          <cell r="D428" t="str">
            <v>sqm</v>
          </cell>
          <cell r="E428" t="e">
            <v>#VALUE!</v>
          </cell>
        </row>
        <row r="429">
          <cell r="B429" t="str">
            <v>11.6</v>
          </cell>
          <cell r="C429" t="str">
            <v xml:space="preserve">Maintenance of Lawns with Fine Grassing for the First Year </v>
          </cell>
          <cell r="D429" t="str">
            <v>sqm</v>
          </cell>
          <cell r="E429">
            <v>25</v>
          </cell>
        </row>
        <row r="430">
          <cell r="B430" t="str">
            <v>11.7</v>
          </cell>
          <cell r="C430" t="str">
            <v>a)    Planting Permanent Hedges including Digging of Trenches (Planting permanent hedges including digging of trenches,  60 cm wide and 45 cm deep,  refilling the excavated earth mixed with farmyard manure,  supplied at the rate of 4.65 cum per 100 metres</v>
          </cell>
          <cell r="D430" t="str">
            <v>metre</v>
          </cell>
          <cell r="E430" t="e">
            <v>#VALUE!</v>
          </cell>
        </row>
        <row r="431">
          <cell r="B431" t="str">
            <v xml:space="preserve">(b)     </v>
          </cell>
          <cell r="C431" t="str">
            <v>Maintenance of Hedge for one year</v>
          </cell>
          <cell r="D431" t="str">
            <v>metre</v>
          </cell>
          <cell r="E431" t="e">
            <v>#VALUE!</v>
          </cell>
        </row>
        <row r="432">
          <cell r="A432" t="str">
            <v>I3</v>
          </cell>
          <cell r="B432" t="str">
            <v>11.8</v>
          </cell>
          <cell r="C432" t="str">
            <v>a)     Planting Flowering Plants and Shrubs in Central Verge</v>
          </cell>
          <cell r="D432" t="str">
            <v>km</v>
          </cell>
          <cell r="E432">
            <v>75426</v>
          </cell>
        </row>
        <row r="433">
          <cell r="B433" t="str">
            <v xml:space="preserve">(b)    </v>
          </cell>
          <cell r="C433" t="str">
            <v>Maintenance of Flowering Plants and Shrubs in Central Verge for one Year</v>
          </cell>
          <cell r="D433" t="str">
            <v>km</v>
          </cell>
          <cell r="E433">
            <v>56432</v>
          </cell>
        </row>
        <row r="434">
          <cell r="A434" t="str">
            <v>I4</v>
          </cell>
          <cell r="B434" t="str">
            <v>11.9</v>
          </cell>
          <cell r="C434" t="str">
            <v>Planting of Trees and their Maintenance for one Year  (Planting of trees by the road side (Avenue trees) in 0.60 m dia holes,  1 m deep dug in the ground,  mixing the soil with decayed farm yard/sludge mannure,  planting the saplings,  backfilling the tre</v>
          </cell>
          <cell r="D434" t="str">
            <v>each</v>
          </cell>
          <cell r="E434">
            <v>351</v>
          </cell>
        </row>
        <row r="435">
          <cell r="B435" t="str">
            <v>11.10</v>
          </cell>
          <cell r="C435" t="str">
            <v>Renovation Lawns including,  Weeding,  Forking the Ground,  Top Dressing with Forked Soil (Renovation lawns including,  weeding,  forking the ground,  top dressing with forked soil,  watering and maintenance the lawns,  for 30 days or more,  till the gras</v>
          </cell>
          <cell r="D435" t="str">
            <v>sqm</v>
          </cell>
          <cell r="E435">
            <v>4</v>
          </cell>
        </row>
        <row r="436">
          <cell r="B436" t="str">
            <v>11.11</v>
          </cell>
          <cell r="C436" t="str">
            <v>Supply at Site Well Decayed Farm Yard Manure (Supply at site of work well decayed farm yard manure,  from any available source,  approved by the engineer in charge including screening and stacking)</v>
          </cell>
          <cell r="D436" t="str">
            <v>cum</v>
          </cell>
        </row>
        <row r="437">
          <cell r="B437" t="str">
            <v>11.12</v>
          </cell>
          <cell r="C437" t="str">
            <v>Supply at Site of Work/ Store - Deoiled Neem Cake (Supply at site of work/ store- deoiled neem cake duly packed in used gunny bags)</v>
          </cell>
          <cell r="D437" t="str">
            <v>quintal</v>
          </cell>
        </row>
        <row r="438">
          <cell r="B438" t="str">
            <v>11.13</v>
          </cell>
          <cell r="C438" t="str">
            <v>Supplying Sludge (Supplying sludge duly stacked at site/ store)</v>
          </cell>
          <cell r="D438" t="str">
            <v>cum</v>
          </cell>
        </row>
        <row r="439">
          <cell r="B439" t="str">
            <v>11.14</v>
          </cell>
          <cell r="C439" t="str">
            <v>Half Brick Circular Tree Guard,  in 2nd class Brick,  internal diametre 1.25 metres,  and height 1.2 metres,  above ground and 0.20 metre below ground (Half brick circular tree guard,  in 2nd class brick,  internal diametre 1.25 metres,  and height 1.2 me</v>
          </cell>
          <cell r="D439" t="str">
            <v>each</v>
          </cell>
          <cell r="E439">
            <v>382</v>
          </cell>
        </row>
        <row r="440">
          <cell r="B440" t="str">
            <v>11.15</v>
          </cell>
          <cell r="C440" t="str">
            <v>Edging with 2nd class Bricks,  laid dry lengthwise (Edging with 2nd class bricks,  laid dry lengthwise,  including excavation,  refilling,  consolidation,  with a hand packing and spreading nearly surplus earth within a lead of 50 metres)</v>
          </cell>
          <cell r="D440" t="str">
            <v>metre</v>
          </cell>
          <cell r="E440">
            <v>7</v>
          </cell>
        </row>
        <row r="441">
          <cell r="B441" t="str">
            <v>11.16</v>
          </cell>
          <cell r="C441" t="str">
            <v xml:space="preserve">Making Tree Guard 53 cm dia and 1.3 m high as per design from empty bitumen drum (Making tree guard 53 cm dia and 1.3 m high as per design from empty bitumen drum,  slit suitably to permit sun and air, (supplied by the department at stock issue rate)     </v>
          </cell>
          <cell r="D441" t="str">
            <v>each</v>
          </cell>
          <cell r="E441" t="e">
            <v>#VALUE!</v>
          </cell>
        </row>
        <row r="442">
          <cell r="B442" t="str">
            <v>11.17</v>
          </cell>
          <cell r="C442" t="str">
            <v xml:space="preserve">Making Tree Guard 53 cm dia and 2 metres high as per design from empty bitumen drums (Making tree guard 53 cm dia and 2 metres high as per design from empty bitumen drums,  slit suitably to permit sun and air,  ( supplied by the department at stock issue </v>
          </cell>
          <cell r="D442" t="str">
            <v>each</v>
          </cell>
          <cell r="E442" t="e">
            <v>#VALUE!</v>
          </cell>
        </row>
        <row r="443">
          <cell r="A443" t="str">
            <v>i5</v>
          </cell>
          <cell r="B443" t="str">
            <v>11.18</v>
          </cell>
          <cell r="C443" t="str">
            <v>Wrought Iron and Mild Steel Welded Work (Wrought iron and mild steel welded work) (using angles,  square bars,  tees and channel grills,  grating frames,  gates and tree guards of any size and design etc. including cost of screens and welding rods or bolt</v>
          </cell>
          <cell r="D443" t="str">
            <v>quintal</v>
          </cell>
          <cell r="E443">
            <v>4521</v>
          </cell>
        </row>
        <row r="444">
          <cell r="B444" t="str">
            <v>11.19</v>
          </cell>
          <cell r="C444" t="str">
            <v xml:space="preserve">Tree Guard with MS Iron (Providing and fixing MS iron tree guard 60 cm dia and 2 metre high above ground level formed of 4 Nos (25 x 6 mm) and 8 Nos (25 x 3 mm) vertical MS riveted to 3 Nos (25 x 6 mm) iron rings in two halves,  bolted together with 8 mm </v>
          </cell>
          <cell r="D444" t="str">
            <v>each tree guard</v>
          </cell>
          <cell r="E444">
            <v>1159</v>
          </cell>
        </row>
        <row r="445">
          <cell r="B445" t="str">
            <v>11.20</v>
          </cell>
          <cell r="C445" t="str">
            <v>Tree Guard with MS Angle Iron and Steel Wire (Providing and fixing tree guard 0.60 metre square,  2.00 metre high fabricated with MS angle iron 30 x 30 x 3 mm,  MS iron 25 x 3 mm and steel wire3 mm dia welded and fabricated as per design in two halves bol</v>
          </cell>
          <cell r="D445" t="str">
            <v>each tree guard</v>
          </cell>
          <cell r="E445" t="e">
            <v>#VALUE!</v>
          </cell>
        </row>
        <row r="446">
          <cell r="B446" t="str">
            <v>11.21</v>
          </cell>
          <cell r="C446" t="str">
            <v>Compensatory Afforestation (Planting trees as compensatory afforestation at the rate of 290 trees per hectare at a spacing of 6 m by grubbing and leveling the ground upto a depth of 150 mm,  digging holes 0.9 m dia,  1 m deep,  mixing farm yard/sludge man</v>
          </cell>
          <cell r="D446" t="str">
            <v>hectare</v>
          </cell>
          <cell r="E446">
            <v>65741</v>
          </cell>
        </row>
        <row r="447">
          <cell r="C447" t="str">
            <v>CHAPTER-12</v>
          </cell>
        </row>
        <row r="448">
          <cell r="C448" t="str">
            <v>FOUNDATIONS</v>
          </cell>
        </row>
        <row r="449">
          <cell r="B449" t="str">
            <v>12.1</v>
          </cell>
          <cell r="C449" t="str">
            <v>Excavation for Structures (Earth work in excavation of foundation of structures as per drawing and technical specification,  including setting out,  construction of shoring and bracing,  removal of stumps and other deleterious matter,  dressing of sides a</v>
          </cell>
        </row>
        <row r="450">
          <cell r="B450" t="str">
            <v>I</v>
          </cell>
          <cell r="C450" t="str">
            <v>Ordinary soil</v>
          </cell>
        </row>
        <row r="451">
          <cell r="B451" t="str">
            <v>A</v>
          </cell>
          <cell r="C451" t="str">
            <v>Manual Means</v>
          </cell>
        </row>
        <row r="452">
          <cell r="B452" t="str">
            <v>(i)</v>
          </cell>
          <cell r="C452" t="str">
            <v>upto 3 m depth</v>
          </cell>
          <cell r="D452" t="str">
            <v>cum</v>
          </cell>
          <cell r="E452">
            <v>44</v>
          </cell>
        </row>
        <row r="453">
          <cell r="B453" t="str">
            <v>(ii)</v>
          </cell>
          <cell r="C453" t="str">
            <v>3 m to 6 m depth</v>
          </cell>
          <cell r="D453" t="str">
            <v>cum</v>
          </cell>
          <cell r="E453">
            <v>56</v>
          </cell>
        </row>
        <row r="454">
          <cell r="B454" t="str">
            <v>(iii)</v>
          </cell>
          <cell r="C454" t="str">
            <v>Above 6 m depth</v>
          </cell>
          <cell r="D454" t="str">
            <v>cum</v>
          </cell>
          <cell r="E454">
            <v>75</v>
          </cell>
        </row>
        <row r="455">
          <cell r="B455" t="str">
            <v>B</v>
          </cell>
          <cell r="C455" t="str">
            <v>Mechanical Means</v>
          </cell>
        </row>
        <row r="456">
          <cell r="B456" t="str">
            <v>(i)</v>
          </cell>
          <cell r="C456" t="str">
            <v xml:space="preserve">Depth upto 3 m </v>
          </cell>
          <cell r="D456" t="str">
            <v>cum</v>
          </cell>
          <cell r="E456">
            <v>39</v>
          </cell>
        </row>
        <row r="457">
          <cell r="B457" t="str">
            <v>(ii)</v>
          </cell>
          <cell r="C457" t="str">
            <v>Depth 3 m to 6 m</v>
          </cell>
          <cell r="D457" t="str">
            <v>cum</v>
          </cell>
          <cell r="E457">
            <v>45</v>
          </cell>
        </row>
        <row r="458">
          <cell r="B458" t="str">
            <v>(iii)</v>
          </cell>
          <cell r="C458" t="str">
            <v>Depth above 6m</v>
          </cell>
          <cell r="D458" t="str">
            <v>cum</v>
          </cell>
          <cell r="E458">
            <v>54</v>
          </cell>
        </row>
        <row r="459">
          <cell r="B459" t="str">
            <v>II</v>
          </cell>
          <cell r="C459" t="str">
            <v>Ordinary rock (not requiring blasting)</v>
          </cell>
        </row>
        <row r="460">
          <cell r="B460" t="str">
            <v>A</v>
          </cell>
          <cell r="C460" t="str">
            <v>Manual Means</v>
          </cell>
        </row>
        <row r="461">
          <cell r="B461" t="str">
            <v>(i)</v>
          </cell>
          <cell r="C461" t="str">
            <v>Depth upto 3 m</v>
          </cell>
          <cell r="D461" t="str">
            <v>cum</v>
          </cell>
          <cell r="E461">
            <v>63</v>
          </cell>
        </row>
        <row r="462">
          <cell r="B462" t="str">
            <v>B</v>
          </cell>
          <cell r="C462" t="str">
            <v>Mechanical Means</v>
          </cell>
          <cell r="D462" t="str">
            <v>cum</v>
          </cell>
          <cell r="E462">
            <v>51</v>
          </cell>
        </row>
        <row r="463">
          <cell r="B463" t="str">
            <v>III</v>
          </cell>
          <cell r="C463" t="str">
            <v>Hard rock ( requiring blasting )</v>
          </cell>
        </row>
        <row r="464">
          <cell r="B464" t="str">
            <v>A</v>
          </cell>
          <cell r="C464" t="str">
            <v>Manual Means</v>
          </cell>
          <cell r="D464" t="str">
            <v>cum</v>
          </cell>
          <cell r="E464">
            <v>233</v>
          </cell>
        </row>
        <row r="465">
          <cell r="B465" t="str">
            <v>IV</v>
          </cell>
          <cell r="C465" t="str">
            <v>Hard rock ( blasting prohibited )</v>
          </cell>
        </row>
        <row r="466">
          <cell r="B466" t="str">
            <v>A</v>
          </cell>
          <cell r="C466" t="str">
            <v>Mechanical Means</v>
          </cell>
          <cell r="D466" t="str">
            <v>cum</v>
          </cell>
          <cell r="E466">
            <v>268</v>
          </cell>
        </row>
        <row r="467">
          <cell r="B467" t="str">
            <v>V</v>
          </cell>
          <cell r="C467" t="str">
            <v>Marshy soil</v>
          </cell>
        </row>
        <row r="468">
          <cell r="B468" t="str">
            <v>(i)</v>
          </cell>
          <cell r="C468" t="str">
            <v>upto 3 m depth</v>
          </cell>
        </row>
        <row r="469">
          <cell r="B469" t="str">
            <v>A</v>
          </cell>
          <cell r="C469" t="str">
            <v>Manual means</v>
          </cell>
          <cell r="D469" t="str">
            <v>cum</v>
          </cell>
          <cell r="E469">
            <v>229</v>
          </cell>
        </row>
        <row r="470">
          <cell r="B470" t="str">
            <v>B</v>
          </cell>
          <cell r="C470" t="str">
            <v>Mechanical Means</v>
          </cell>
          <cell r="D470" t="str">
            <v>cum</v>
          </cell>
          <cell r="E470">
            <v>64</v>
          </cell>
        </row>
        <row r="471">
          <cell r="B471" t="str">
            <v>VI</v>
          </cell>
          <cell r="C471" t="str">
            <v>Back Filling in Marshy Foundation Pits</v>
          </cell>
          <cell r="D471" t="str">
            <v>cum</v>
          </cell>
          <cell r="E471">
            <v>192</v>
          </cell>
        </row>
        <row r="472">
          <cell r="B472" t="str">
            <v>12.2</v>
          </cell>
          <cell r="C472" t="str">
            <v>Filling Annular Space Around Footing in Rock (Lean cement concrete 1:3:6 nominal mix. Rate may be taken as per items 13.4.)</v>
          </cell>
        </row>
        <row r="473">
          <cell r="B473" t="str">
            <v>12.3</v>
          </cell>
          <cell r="C473" t="str">
            <v>Sand Filling in Foundation Trenches as per Drawing &amp; Technical Specification</v>
          </cell>
          <cell r="D473" t="str">
            <v>cum</v>
          </cell>
          <cell r="E473">
            <v>433</v>
          </cell>
        </row>
        <row r="474">
          <cell r="B474" t="str">
            <v>12.4</v>
          </cell>
          <cell r="C474" t="str">
            <v>PCC 1:3:6 in Foundation (Plain cement concrete 1:3:6 nominal mix in foundation with crushed stone aggregate 40 mm nominal size mechanically mixed,  placed in foundation and compacted by vibration including curing for 14 days.)</v>
          </cell>
          <cell r="D474" t="str">
            <v>cum</v>
          </cell>
          <cell r="E474">
            <v>1921</v>
          </cell>
        </row>
        <row r="475">
          <cell r="B475" t="str">
            <v>12.5</v>
          </cell>
          <cell r="C475" t="str">
            <v>Brick masonry work in cement mortar 1:3 in foundation complete excluding pointing and plastering,  as per drawing and technical specifications</v>
          </cell>
          <cell r="D475" t="str">
            <v>cum</v>
          </cell>
          <cell r="E475">
            <v>1593</v>
          </cell>
        </row>
        <row r="476">
          <cell r="B476" t="str">
            <v>12.6 A</v>
          </cell>
          <cell r="C476" t="str">
            <v>Cement mortar1:3 (1cement :3 sand)</v>
          </cell>
          <cell r="D476" t="str">
            <v>cum</v>
          </cell>
          <cell r="E476">
            <v>1879</v>
          </cell>
        </row>
        <row r="477">
          <cell r="B477" t="str">
            <v>B</v>
          </cell>
          <cell r="C477" t="str">
            <v>Cement mortar1:2 (1cement :2 sand)</v>
          </cell>
          <cell r="D477" t="str">
            <v>cum</v>
          </cell>
          <cell r="E477">
            <v>2335</v>
          </cell>
        </row>
        <row r="478">
          <cell r="B478" t="str">
            <v>C</v>
          </cell>
          <cell r="C478" t="str">
            <v>Cement mortar1:4 (1cement :4 sand)</v>
          </cell>
          <cell r="D478" t="str">
            <v>cum</v>
          </cell>
          <cell r="E478">
            <v>1576</v>
          </cell>
        </row>
        <row r="479">
          <cell r="B479" t="str">
            <v>D</v>
          </cell>
          <cell r="C479" t="str">
            <v>Cement mortar1:6 (1cement :6 sand)</v>
          </cell>
          <cell r="D479" t="str">
            <v>cum</v>
          </cell>
          <cell r="E479">
            <v>1284</v>
          </cell>
        </row>
        <row r="480">
          <cell r="B480" t="str">
            <v>12.7</v>
          </cell>
          <cell r="C480" t="str">
            <v>Stone masonry work in cement mortar 1:3 in foundation complete as drawing and Technical Specification</v>
          </cell>
        </row>
        <row r="481">
          <cell r="B481" t="str">
            <v xml:space="preserve">(a)     </v>
          </cell>
          <cell r="C481" t="str">
            <v>Square Rubble Coursed rubble masonry( first sort )</v>
          </cell>
          <cell r="D481" t="str">
            <v>cum</v>
          </cell>
          <cell r="E481">
            <v>1779</v>
          </cell>
        </row>
        <row r="482">
          <cell r="B482" t="str">
            <v xml:space="preserve">(b)      </v>
          </cell>
          <cell r="C482" t="str">
            <v>Random Rubble Masonry</v>
          </cell>
          <cell r="D482" t="str">
            <v>cum</v>
          </cell>
          <cell r="E482">
            <v>1753</v>
          </cell>
        </row>
        <row r="483">
          <cell r="B483" t="str">
            <v>12.8</v>
          </cell>
          <cell r="C483" t="str">
            <v xml:space="preserve"> Plain/Reinforced cement concrete in open foundation complete as per drawing and technical specifications</v>
          </cell>
        </row>
        <row r="484">
          <cell r="A484" t="str">
            <v>J1</v>
          </cell>
          <cell r="B484" t="str">
            <v>A</v>
          </cell>
          <cell r="C484" t="str">
            <v xml:space="preserve">PCC Grade M15 </v>
          </cell>
          <cell r="D484" t="str">
            <v>cum</v>
          </cell>
          <cell r="E484">
            <v>2280</v>
          </cell>
        </row>
        <row r="485">
          <cell r="A485" t="str">
            <v>J2</v>
          </cell>
          <cell r="B485" t="str">
            <v>B</v>
          </cell>
          <cell r="C485" t="str">
            <v xml:space="preserve">PCC Grade M20 </v>
          </cell>
          <cell r="D485" t="str">
            <v>cum</v>
          </cell>
          <cell r="E485">
            <v>2512</v>
          </cell>
        </row>
        <row r="486">
          <cell r="B486" t="str">
            <v>C</v>
          </cell>
          <cell r="C486" t="str">
            <v>RCC Grade M20</v>
          </cell>
        </row>
        <row r="487">
          <cell r="A487" t="str">
            <v>J3</v>
          </cell>
          <cell r="B487" t="str">
            <v>Case I</v>
          </cell>
          <cell r="C487" t="str">
            <v xml:space="preserve">Using concrete mixer </v>
          </cell>
          <cell r="D487" t="str">
            <v>cum</v>
          </cell>
          <cell r="E487">
            <v>2536</v>
          </cell>
        </row>
        <row r="488">
          <cell r="B488" t="str">
            <v>Case II</v>
          </cell>
          <cell r="C488" t="str">
            <v>With Batching Plant,  Transit Mixer and Concrete Pump</v>
          </cell>
          <cell r="D488" t="str">
            <v>cum</v>
          </cell>
          <cell r="E488">
            <v>2450</v>
          </cell>
        </row>
        <row r="489">
          <cell r="B489" t="str">
            <v>D</v>
          </cell>
          <cell r="C489" t="str">
            <v>PCC Grade M25</v>
          </cell>
        </row>
        <row r="490">
          <cell r="B490" t="str">
            <v>Case I</v>
          </cell>
          <cell r="C490" t="str">
            <v xml:space="preserve">Using concrete Mixer </v>
          </cell>
          <cell r="D490" t="str">
            <v>cum</v>
          </cell>
          <cell r="E490">
            <v>2733</v>
          </cell>
        </row>
        <row r="491">
          <cell r="B491" t="str">
            <v>Case II</v>
          </cell>
          <cell r="C491" t="str">
            <v>With Batching Plant,  Transit Mixer and Concrete Pump</v>
          </cell>
          <cell r="D491" t="str">
            <v>cum</v>
          </cell>
          <cell r="E491">
            <v>2649</v>
          </cell>
        </row>
        <row r="492">
          <cell r="B492" t="str">
            <v>E</v>
          </cell>
          <cell r="C492" t="str">
            <v>RCC Grade M25</v>
          </cell>
        </row>
        <row r="493">
          <cell r="A493" t="str">
            <v>J3-1</v>
          </cell>
          <cell r="B493" t="str">
            <v>Case I</v>
          </cell>
          <cell r="C493" t="str">
            <v>Using concrete Mixer</v>
          </cell>
          <cell r="D493" t="str">
            <v>cum</v>
          </cell>
          <cell r="E493">
            <v>2760</v>
          </cell>
        </row>
        <row r="494">
          <cell r="B494" t="str">
            <v>Case II</v>
          </cell>
          <cell r="C494" t="str">
            <v>With Batching Plant,  Transit Mixer and Concrete Pump</v>
          </cell>
          <cell r="D494" t="str">
            <v>cum</v>
          </cell>
          <cell r="E494">
            <v>2674</v>
          </cell>
        </row>
        <row r="495">
          <cell r="B495" t="str">
            <v>F</v>
          </cell>
          <cell r="C495" t="str">
            <v xml:space="preserve">PCC Grade M30 </v>
          </cell>
        </row>
        <row r="496">
          <cell r="B496" t="str">
            <v>Case I</v>
          </cell>
          <cell r="C496" t="str">
            <v>Using Concrete Mixer</v>
          </cell>
          <cell r="D496" t="str">
            <v>cum</v>
          </cell>
          <cell r="E496">
            <v>2751</v>
          </cell>
        </row>
        <row r="497">
          <cell r="B497" t="str">
            <v>Case II</v>
          </cell>
          <cell r="C497" t="str">
            <v>Using Batching Plant,  Transit Mixer and Concrete Pump</v>
          </cell>
          <cell r="D497" t="str">
            <v>cum</v>
          </cell>
          <cell r="E497">
            <v>2665</v>
          </cell>
        </row>
        <row r="498">
          <cell r="B498" t="str">
            <v>G</v>
          </cell>
          <cell r="C498" t="str">
            <v>RCC Grade M30</v>
          </cell>
        </row>
        <row r="499">
          <cell r="B499" t="str">
            <v>Case I</v>
          </cell>
          <cell r="C499" t="str">
            <v>Using Concrete Mixer</v>
          </cell>
          <cell r="D499" t="str">
            <v>cum</v>
          </cell>
          <cell r="E499">
            <v>2767</v>
          </cell>
        </row>
        <row r="500">
          <cell r="A500" t="str">
            <v>E-10-1</v>
          </cell>
          <cell r="B500" t="str">
            <v xml:space="preserve">Case II    </v>
          </cell>
          <cell r="C500" t="str">
            <v>Using Batching Plant,  Transit Mixer and Concrete Pump</v>
          </cell>
          <cell r="D500" t="str">
            <v>cum</v>
          </cell>
          <cell r="E500">
            <v>2682</v>
          </cell>
        </row>
        <row r="501">
          <cell r="B501" t="str">
            <v>H</v>
          </cell>
          <cell r="C501" t="str">
            <v xml:space="preserve">RCC Grade M35 </v>
          </cell>
        </row>
        <row r="502">
          <cell r="B502" t="str">
            <v>Case I</v>
          </cell>
          <cell r="C502" t="str">
            <v>Using Concrete Mixer</v>
          </cell>
          <cell r="D502" t="str">
            <v>cum</v>
          </cell>
          <cell r="E502">
            <v>2816</v>
          </cell>
        </row>
        <row r="503">
          <cell r="B503" t="str">
            <v>Case II</v>
          </cell>
          <cell r="C503" t="str">
            <v>Using Batching Plant,  Transit Mixer and Concrete Pump</v>
          </cell>
          <cell r="D503" t="str">
            <v>cum</v>
          </cell>
          <cell r="E503">
            <v>2732</v>
          </cell>
        </row>
        <row r="504">
          <cell r="B504" t="str">
            <v>12.9</v>
          </cell>
          <cell r="C504" t="str">
            <v xml:space="preserve"> Providing and constructing temporary island 16 m diameter for construction of well foundation for 8m dia. Well.</v>
          </cell>
        </row>
        <row r="505">
          <cell r="B505" t="str">
            <v>A</v>
          </cell>
          <cell r="C505" t="str">
            <v>Assuming depth of water 1.0 m and height of island to be 1.25m.</v>
          </cell>
          <cell r="D505" t="str">
            <v>each</v>
          </cell>
          <cell r="E505" t="e">
            <v>#VALUE!</v>
          </cell>
        </row>
        <row r="506">
          <cell r="B506" t="str">
            <v>B</v>
          </cell>
          <cell r="C506" t="str">
            <v>Assuming depth of water 4.0 m and height of island 4.5 m.</v>
          </cell>
          <cell r="D506" t="str">
            <v>each</v>
          </cell>
          <cell r="E506" t="e">
            <v>#VALUE!</v>
          </cell>
        </row>
        <row r="507">
          <cell r="B507" t="str">
            <v>C</v>
          </cell>
          <cell r="C507" t="str">
            <v xml:space="preserve">Providing and constructing one span service road to reach island location from one pier location to another pier location </v>
          </cell>
          <cell r="D507" t="str">
            <v>metre</v>
          </cell>
          <cell r="E507" t="e">
            <v>#VALUE!</v>
          </cell>
        </row>
        <row r="508">
          <cell r="B508" t="str">
            <v>12.10</v>
          </cell>
          <cell r="C508" t="str">
            <v>Providing and laying cutting edge of mild steel weighing 40 kg per metre for well foundation complete as per drawing and technical specification.</v>
          </cell>
          <cell r="D508" t="str">
            <v>tonne</v>
          </cell>
          <cell r="E508">
            <v>52621</v>
          </cell>
        </row>
        <row r="509">
          <cell r="B509" t="str">
            <v>12.11</v>
          </cell>
          <cell r="C509" t="str">
            <v>Plain/Reinforced cement concrete,  in well foundation complete as per drawing and technical specification</v>
          </cell>
        </row>
        <row r="510">
          <cell r="B510" t="str">
            <v>A</v>
          </cell>
          <cell r="C510" t="str">
            <v>Well curb</v>
          </cell>
        </row>
        <row r="511">
          <cell r="B511" t="str">
            <v xml:space="preserve">(i) </v>
          </cell>
          <cell r="C511" t="str">
            <v>RCC M20 Grade</v>
          </cell>
        </row>
        <row r="512">
          <cell r="B512" t="str">
            <v>Case I</v>
          </cell>
          <cell r="C512" t="str">
            <v xml:space="preserve">Using concrete mixer </v>
          </cell>
          <cell r="D512" t="str">
            <v>cum</v>
          </cell>
          <cell r="E512">
            <v>2927</v>
          </cell>
        </row>
        <row r="513">
          <cell r="B513" t="str">
            <v>Case II</v>
          </cell>
          <cell r="C513" t="str">
            <v>With Batching Plant,  Transit Mixer and Concrete Pump</v>
          </cell>
          <cell r="D513" t="str">
            <v>cum</v>
          </cell>
          <cell r="E513">
            <v>2827</v>
          </cell>
        </row>
        <row r="514">
          <cell r="B514" t="str">
            <v xml:space="preserve">(ii) </v>
          </cell>
          <cell r="C514" t="str">
            <v>RCC M25 Grade</v>
          </cell>
        </row>
        <row r="515">
          <cell r="B515" t="str">
            <v>Case I</v>
          </cell>
          <cell r="C515" t="str">
            <v xml:space="preserve">Using concrete mixer </v>
          </cell>
          <cell r="D515" t="str">
            <v>cum</v>
          </cell>
          <cell r="E515">
            <v>3193</v>
          </cell>
        </row>
        <row r="516">
          <cell r="B516" t="str">
            <v>Case II</v>
          </cell>
          <cell r="C516" t="str">
            <v>With Batching Plant,  Transit Mixer and Concrete Pump</v>
          </cell>
          <cell r="D516" t="str">
            <v>cum</v>
          </cell>
          <cell r="E516">
            <v>3222</v>
          </cell>
        </row>
        <row r="517">
          <cell r="B517" t="str">
            <v xml:space="preserve">(iii) </v>
          </cell>
          <cell r="C517" t="str">
            <v>RCC M30 Grade</v>
          </cell>
        </row>
        <row r="518">
          <cell r="B518" t="str">
            <v>Case I</v>
          </cell>
          <cell r="C518" t="str">
            <v xml:space="preserve">Using concrete mixer </v>
          </cell>
          <cell r="D518" t="str">
            <v>cum</v>
          </cell>
          <cell r="E518">
            <v>3190</v>
          </cell>
        </row>
        <row r="519">
          <cell r="B519" t="str">
            <v>Case II</v>
          </cell>
          <cell r="C519" t="str">
            <v>With Batching Plant,  Transit Mixer and Concrete Pump</v>
          </cell>
          <cell r="D519" t="str">
            <v>cum</v>
          </cell>
          <cell r="E519">
            <v>3111</v>
          </cell>
        </row>
        <row r="520">
          <cell r="B520" t="str">
            <v>B</v>
          </cell>
          <cell r="C520" t="str">
            <v>Well steining</v>
          </cell>
        </row>
        <row r="521">
          <cell r="B521" t="str">
            <v>(I)</v>
          </cell>
          <cell r="C521" t="str">
            <v xml:space="preserve">PCC M15 Grade </v>
          </cell>
          <cell r="D521" t="str">
            <v>cum</v>
          </cell>
          <cell r="E521">
            <v>2412</v>
          </cell>
        </row>
        <row r="522">
          <cell r="B522" t="str">
            <v>(ii)</v>
          </cell>
          <cell r="C522" t="str">
            <v xml:space="preserve">PCC M20 Grade </v>
          </cell>
          <cell r="D522" t="str">
            <v>cum</v>
          </cell>
          <cell r="E522">
            <v>2657</v>
          </cell>
        </row>
        <row r="523">
          <cell r="B523" t="str">
            <v>(iii)</v>
          </cell>
          <cell r="C523" t="str">
            <v xml:space="preserve">RCC M20 Grade </v>
          </cell>
        </row>
        <row r="524">
          <cell r="B524" t="str">
            <v>Case I</v>
          </cell>
          <cell r="C524" t="str">
            <v xml:space="preserve">Using concrete mixer </v>
          </cell>
          <cell r="D524" t="str">
            <v>cum</v>
          </cell>
          <cell r="E524">
            <v>2683</v>
          </cell>
        </row>
        <row r="525">
          <cell r="B525" t="str">
            <v>Case II</v>
          </cell>
          <cell r="C525" t="str">
            <v>With Batching Plant,  Transit Mixer and Concrete Pump</v>
          </cell>
          <cell r="D525" t="str">
            <v>cum</v>
          </cell>
          <cell r="E525">
            <v>2592</v>
          </cell>
        </row>
        <row r="526">
          <cell r="B526" t="str">
            <v>(iv)</v>
          </cell>
          <cell r="C526" t="str">
            <v xml:space="preserve">PCC M25 Grade </v>
          </cell>
        </row>
        <row r="527">
          <cell r="B527" t="str">
            <v>Case I</v>
          </cell>
          <cell r="C527" t="str">
            <v xml:space="preserve">Using concrete mixer </v>
          </cell>
          <cell r="D527" t="str">
            <v>cum</v>
          </cell>
          <cell r="E527">
            <v>2898</v>
          </cell>
        </row>
        <row r="528">
          <cell r="B528" t="str">
            <v>Case II</v>
          </cell>
          <cell r="C528" t="str">
            <v>With Batching Plant,  Transit Mixer and Concrete Pump</v>
          </cell>
          <cell r="D528" t="str">
            <v>cum</v>
          </cell>
          <cell r="E528">
            <v>2810</v>
          </cell>
        </row>
        <row r="529">
          <cell r="B529" t="str">
            <v>(v)</v>
          </cell>
          <cell r="C529" t="str">
            <v xml:space="preserve">RCC M25 Grade </v>
          </cell>
        </row>
        <row r="530">
          <cell r="B530" t="str">
            <v>Case I</v>
          </cell>
          <cell r="C530" t="str">
            <v xml:space="preserve">Using concrete mixer </v>
          </cell>
          <cell r="D530" t="str">
            <v>cum</v>
          </cell>
          <cell r="E530">
            <v>2927</v>
          </cell>
        </row>
        <row r="531">
          <cell r="B531" t="str">
            <v>Case II</v>
          </cell>
          <cell r="C531" t="str">
            <v>With Batching Plant,  Transit Mixer and Concrete Pump</v>
          </cell>
          <cell r="D531" t="str">
            <v>cum</v>
          </cell>
          <cell r="E531">
            <v>2953</v>
          </cell>
        </row>
        <row r="532">
          <cell r="B532" t="str">
            <v>(vi)</v>
          </cell>
          <cell r="C532" t="str">
            <v>PCC M30 Grade</v>
          </cell>
        </row>
        <row r="533">
          <cell r="B533" t="str">
            <v>Case I</v>
          </cell>
          <cell r="C533" t="str">
            <v xml:space="preserve">Using concrete mixer </v>
          </cell>
          <cell r="D533" t="str">
            <v>cum</v>
          </cell>
          <cell r="E533">
            <v>2924</v>
          </cell>
        </row>
        <row r="534">
          <cell r="B534" t="str">
            <v>Case II</v>
          </cell>
          <cell r="C534" t="str">
            <v>With Batching Plant,  Transit Mixer and Concrete Pump</v>
          </cell>
          <cell r="D534" t="str">
            <v>cum</v>
          </cell>
          <cell r="E534">
            <v>2833</v>
          </cell>
        </row>
        <row r="535">
          <cell r="B535" t="str">
            <v>(vii)</v>
          </cell>
          <cell r="C535" t="str">
            <v>RCC M30 Grade</v>
          </cell>
        </row>
        <row r="536">
          <cell r="B536" t="str">
            <v>Case I</v>
          </cell>
          <cell r="C536" t="str">
            <v xml:space="preserve">Using concrete mixer </v>
          </cell>
          <cell r="D536" t="str">
            <v>cum</v>
          </cell>
          <cell r="E536">
            <v>2942</v>
          </cell>
        </row>
        <row r="537">
          <cell r="B537" t="str">
            <v>Case II</v>
          </cell>
          <cell r="C537" t="str">
            <v>With Batching Plant,  Transit Mixer and Concrete Pump</v>
          </cell>
          <cell r="D537" t="str">
            <v>cum</v>
          </cell>
          <cell r="E537">
            <v>2852</v>
          </cell>
        </row>
        <row r="538">
          <cell r="B538" t="str">
            <v>(viii)</v>
          </cell>
          <cell r="C538" t="str">
            <v>RCC M35 Grade</v>
          </cell>
        </row>
        <row r="539">
          <cell r="B539" t="str">
            <v>Case I</v>
          </cell>
          <cell r="C539" t="str">
            <v xml:space="preserve">Using concrete mixer </v>
          </cell>
          <cell r="D539" t="str">
            <v>cum</v>
          </cell>
          <cell r="E539">
            <v>3009</v>
          </cell>
        </row>
        <row r="540">
          <cell r="B540" t="str">
            <v>Case II</v>
          </cell>
          <cell r="C540" t="str">
            <v>With Batching Plant,  Transit Mixer and Concrete Pump</v>
          </cell>
          <cell r="D540" t="str">
            <v>cum</v>
          </cell>
          <cell r="E540">
            <v>3040</v>
          </cell>
        </row>
        <row r="541">
          <cell r="B541" t="str">
            <v>(ix)</v>
          </cell>
          <cell r="C541" t="str">
            <v>RCC M40 Grade</v>
          </cell>
          <cell r="E541">
            <v>3077</v>
          </cell>
        </row>
        <row r="542">
          <cell r="B542" t="str">
            <v>C</v>
          </cell>
          <cell r="C542" t="str">
            <v xml:space="preserve">Bottom Plug </v>
          </cell>
        </row>
        <row r="543">
          <cell r="B543" t="str">
            <v>(i)</v>
          </cell>
          <cell r="C543" t="str">
            <v xml:space="preserve">PCC Grade M20 </v>
          </cell>
        </row>
        <row r="544">
          <cell r="B544" t="str">
            <v xml:space="preserve">Case I </v>
          </cell>
          <cell r="C544" t="str">
            <v>Using Concrete Mixer</v>
          </cell>
          <cell r="D544" t="str">
            <v>cum</v>
          </cell>
          <cell r="E544">
            <v>2871</v>
          </cell>
        </row>
        <row r="545">
          <cell r="B545" t="str">
            <v>Case II</v>
          </cell>
          <cell r="C545" t="str">
            <v>Using Batching Plant,  Transit Mixer and Crane/concrete pump</v>
          </cell>
          <cell r="D545" t="str">
            <v>cum</v>
          </cell>
          <cell r="E545">
            <v>2637</v>
          </cell>
        </row>
        <row r="546">
          <cell r="B546" t="str">
            <v>(ii)</v>
          </cell>
          <cell r="C546" t="str">
            <v xml:space="preserve">PCC Grade M25 </v>
          </cell>
        </row>
        <row r="547">
          <cell r="B547" t="str">
            <v>Case I</v>
          </cell>
          <cell r="C547" t="str">
            <v>Using Concrete Mixer</v>
          </cell>
          <cell r="D547" t="str">
            <v>cum</v>
          </cell>
          <cell r="E547">
            <v>3007</v>
          </cell>
        </row>
        <row r="548">
          <cell r="B548" t="str">
            <v>Case II</v>
          </cell>
          <cell r="C548" t="str">
            <v>Using Batching Plant,  Transit Mixer and Crane/concrete pump</v>
          </cell>
          <cell r="D548" t="str">
            <v>cum</v>
          </cell>
          <cell r="E548">
            <v>2772</v>
          </cell>
        </row>
        <row r="549">
          <cell r="B549" t="str">
            <v>(iii)</v>
          </cell>
          <cell r="C549" t="str">
            <v xml:space="preserve">PCC Grade M30 </v>
          </cell>
        </row>
        <row r="550">
          <cell r="B550" t="str">
            <v>Case I</v>
          </cell>
          <cell r="C550" t="str">
            <v>Using Concrete Mixer</v>
          </cell>
          <cell r="D550" t="str">
            <v>cum</v>
          </cell>
          <cell r="E550">
            <v>3032</v>
          </cell>
        </row>
        <row r="551">
          <cell r="B551" t="str">
            <v>Case II</v>
          </cell>
          <cell r="C551" t="str">
            <v>Using Batching Plant,  Transit Mixer and Crane/concrete pump</v>
          </cell>
          <cell r="D551" t="str">
            <v>cum</v>
          </cell>
          <cell r="E551">
            <v>2798</v>
          </cell>
        </row>
        <row r="552">
          <cell r="B552" t="str">
            <v>(iv)</v>
          </cell>
          <cell r="C552" t="str">
            <v xml:space="preserve">PCC Grade M35 </v>
          </cell>
        </row>
        <row r="553">
          <cell r="B553" t="str">
            <v>Case I</v>
          </cell>
          <cell r="C553" t="str">
            <v>Using Concrete Mixer</v>
          </cell>
          <cell r="D553" t="str">
            <v>cum</v>
          </cell>
          <cell r="E553">
            <v>3090</v>
          </cell>
        </row>
        <row r="554">
          <cell r="B554" t="str">
            <v>Case II</v>
          </cell>
          <cell r="C554" t="str">
            <v>Using Batching Plant,  Transit Mixer and Crane/concrete pump</v>
          </cell>
          <cell r="D554" t="str">
            <v>cum</v>
          </cell>
          <cell r="E554">
            <v>2855</v>
          </cell>
        </row>
        <row r="555">
          <cell r="B555" t="str">
            <v>D</v>
          </cell>
          <cell r="C555" t="str">
            <v>Intermediate plug</v>
          </cell>
        </row>
        <row r="556">
          <cell r="B556" t="str">
            <v>(I)</v>
          </cell>
          <cell r="C556" t="str">
            <v>Grade M20 PCC</v>
          </cell>
        </row>
        <row r="557">
          <cell r="B557" t="str">
            <v>Case I</v>
          </cell>
          <cell r="C557" t="str">
            <v>Using Concrete Mixer</v>
          </cell>
          <cell r="D557" t="str">
            <v>cum</v>
          </cell>
          <cell r="E557">
            <v>2755</v>
          </cell>
        </row>
        <row r="558">
          <cell r="B558" t="str">
            <v>Case II</v>
          </cell>
          <cell r="C558" t="str">
            <v>Using Batching Plant,  Transit Mixer and Crane/concrete pump</v>
          </cell>
          <cell r="D558" t="str">
            <v>cum</v>
          </cell>
          <cell r="E558">
            <v>2529</v>
          </cell>
        </row>
        <row r="559">
          <cell r="B559" t="str">
            <v>(ii)</v>
          </cell>
          <cell r="C559" t="str">
            <v>Grade M25 PCC</v>
          </cell>
        </row>
        <row r="560">
          <cell r="B560" t="str">
            <v>Case I</v>
          </cell>
          <cell r="C560" t="str">
            <v>Using Concrete Mixer</v>
          </cell>
          <cell r="D560" t="str">
            <v>cum</v>
          </cell>
          <cell r="E560">
            <v>2884</v>
          </cell>
        </row>
        <row r="561">
          <cell r="B561" t="str">
            <v>Case II</v>
          </cell>
          <cell r="C561" t="str">
            <v>Using Batching Plant,  Transit Mixer and Crane/concrete pump</v>
          </cell>
          <cell r="D561" t="str">
            <v>cum</v>
          </cell>
          <cell r="E561">
            <v>2657</v>
          </cell>
        </row>
        <row r="562">
          <cell r="B562" t="str">
            <v>(iii)</v>
          </cell>
          <cell r="C562" t="str">
            <v>Grade M30 PCC</v>
          </cell>
        </row>
        <row r="563">
          <cell r="B563" t="str">
            <v>Case I</v>
          </cell>
          <cell r="C563" t="str">
            <v>Using Concrete Mixer</v>
          </cell>
          <cell r="D563" t="str">
            <v>cum</v>
          </cell>
          <cell r="E563">
            <v>2908</v>
          </cell>
        </row>
        <row r="564">
          <cell r="B564" t="str">
            <v>Case II</v>
          </cell>
          <cell r="C564" t="str">
            <v>Using Batching Plant,  Transit Mixer and Crane/concrete pump</v>
          </cell>
          <cell r="D564" t="str">
            <v>cum</v>
          </cell>
          <cell r="E564">
            <v>2682</v>
          </cell>
        </row>
        <row r="565">
          <cell r="B565" t="str">
            <v>E</v>
          </cell>
          <cell r="C565" t="str">
            <v>Top plug</v>
          </cell>
        </row>
        <row r="566">
          <cell r="B566" t="str">
            <v>(i)</v>
          </cell>
          <cell r="C566" t="str">
            <v>Grade M15 PCC</v>
          </cell>
        </row>
        <row r="567">
          <cell r="B567" t="str">
            <v>Case I</v>
          </cell>
          <cell r="C567" t="str">
            <v>Using Concrete Mixer</v>
          </cell>
          <cell r="D567" t="str">
            <v>cum</v>
          </cell>
          <cell r="E567">
            <v>2193</v>
          </cell>
        </row>
        <row r="568">
          <cell r="B568" t="str">
            <v>(ii)</v>
          </cell>
          <cell r="C568" t="str">
            <v>Grade M20 PCC</v>
          </cell>
        </row>
        <row r="569">
          <cell r="B569" t="str">
            <v>Case I</v>
          </cell>
          <cell r="C569" t="str">
            <v>Using Concrete Mixer</v>
          </cell>
          <cell r="D569" t="str">
            <v>cum</v>
          </cell>
          <cell r="E569">
            <v>2416</v>
          </cell>
        </row>
        <row r="570">
          <cell r="B570" t="str">
            <v>(iii)</v>
          </cell>
          <cell r="C570" t="str">
            <v>Grade M25 PCC</v>
          </cell>
        </row>
        <row r="571">
          <cell r="B571" t="str">
            <v>Case I</v>
          </cell>
          <cell r="C571" t="str">
            <v>Using Concrete Mixer</v>
          </cell>
          <cell r="D571" t="str">
            <v>cum</v>
          </cell>
          <cell r="E571">
            <v>2635</v>
          </cell>
        </row>
        <row r="572">
          <cell r="B572" t="str">
            <v>Case II</v>
          </cell>
          <cell r="C572" t="str">
            <v>Using Batching Plant,  Transit Mixer and Crane/concrete pump</v>
          </cell>
          <cell r="D572" t="str">
            <v>cum</v>
          </cell>
          <cell r="E572">
            <v>2554</v>
          </cell>
        </row>
        <row r="573">
          <cell r="B573" t="str">
            <v>(iv)</v>
          </cell>
          <cell r="C573" t="str">
            <v>Grade M30 PCC</v>
          </cell>
        </row>
        <row r="574">
          <cell r="B574" t="str">
            <v>Case I</v>
          </cell>
          <cell r="C574" t="str">
            <v>Using Concrete Mixer</v>
          </cell>
          <cell r="D574" t="str">
            <v>cum</v>
          </cell>
          <cell r="E574">
            <v>2658</v>
          </cell>
        </row>
        <row r="575">
          <cell r="B575" t="str">
            <v>Case II</v>
          </cell>
          <cell r="C575" t="str">
            <v>Using Batching Plant,  Transit Mixer and Crane/concrete pump</v>
          </cell>
          <cell r="D575" t="str">
            <v>cum</v>
          </cell>
          <cell r="E575">
            <v>2575</v>
          </cell>
        </row>
        <row r="576">
          <cell r="B576" t="str">
            <v>F</v>
          </cell>
          <cell r="C576" t="str">
            <v>Well cap</v>
          </cell>
        </row>
        <row r="577">
          <cell r="B577" t="str">
            <v>(i)</v>
          </cell>
          <cell r="C577" t="str">
            <v xml:space="preserve"> RCC Grade M20</v>
          </cell>
        </row>
        <row r="578">
          <cell r="B578" t="str">
            <v>Case I</v>
          </cell>
          <cell r="C578" t="str">
            <v>Using concrete Mixer</v>
          </cell>
          <cell r="D578" t="str">
            <v>cum</v>
          </cell>
          <cell r="E578">
            <v>2511</v>
          </cell>
        </row>
        <row r="579">
          <cell r="B579" t="str">
            <v>Case II</v>
          </cell>
          <cell r="C579" t="str">
            <v>Using Batching Plant,  Transit Mixer and Concrete Pump</v>
          </cell>
          <cell r="D579" t="str">
            <v>cum</v>
          </cell>
          <cell r="E579">
            <v>2424</v>
          </cell>
        </row>
        <row r="580">
          <cell r="B580" t="str">
            <v>(ii)</v>
          </cell>
          <cell r="C580" t="str">
            <v>RCC Grade M25</v>
          </cell>
        </row>
        <row r="581">
          <cell r="B581" t="str">
            <v>Case I</v>
          </cell>
          <cell r="C581" t="str">
            <v>Using concrete Mixer</v>
          </cell>
          <cell r="D581" t="str">
            <v>cum</v>
          </cell>
          <cell r="E581">
            <v>2760</v>
          </cell>
        </row>
        <row r="582">
          <cell r="B582" t="str">
            <v>Case II</v>
          </cell>
          <cell r="C582" t="str">
            <v>Using Batching Plant,  Transit Mixer and Concrete Pump</v>
          </cell>
          <cell r="D582" t="str">
            <v>cum</v>
          </cell>
          <cell r="E582">
            <v>2675</v>
          </cell>
        </row>
        <row r="583">
          <cell r="B583" t="str">
            <v>(iii)</v>
          </cell>
          <cell r="C583" t="str">
            <v>RCC Grade M30</v>
          </cell>
        </row>
        <row r="584">
          <cell r="B584" t="str">
            <v>Case I</v>
          </cell>
          <cell r="C584" t="str">
            <v>Using Concrete Mixer</v>
          </cell>
          <cell r="D584" t="str">
            <v>cum</v>
          </cell>
          <cell r="E584">
            <v>2767</v>
          </cell>
        </row>
        <row r="585">
          <cell r="B585" t="str">
            <v>Case II</v>
          </cell>
          <cell r="C585" t="str">
            <v>Using Batching Plant,  Transit Mixer and Concrete Pump</v>
          </cell>
          <cell r="D585" t="str">
            <v>cum</v>
          </cell>
          <cell r="E585">
            <v>2682</v>
          </cell>
        </row>
        <row r="586">
          <cell r="B586" t="str">
            <v>(iv)</v>
          </cell>
          <cell r="C586" t="str">
            <v xml:space="preserve">RCC Grade M35 </v>
          </cell>
        </row>
        <row r="587">
          <cell r="B587" t="str">
            <v>Case I</v>
          </cell>
          <cell r="C587" t="str">
            <v>Using Concrete Mixer</v>
          </cell>
          <cell r="D587" t="str">
            <v>cum</v>
          </cell>
          <cell r="E587">
            <v>2816</v>
          </cell>
        </row>
        <row r="588">
          <cell r="B588" t="str">
            <v>Case II</v>
          </cell>
          <cell r="C588" t="str">
            <v>Using Batching Plant,  Transit Mixer and Concrete Pump</v>
          </cell>
          <cell r="D588" t="str">
            <v>cum</v>
          </cell>
          <cell r="E588">
            <v>2732</v>
          </cell>
        </row>
        <row r="589">
          <cell r="B589" t="str">
            <v>(v)</v>
          </cell>
          <cell r="C589" t="str">
            <v>RCC M40 Grade</v>
          </cell>
          <cell r="D589" t="str">
            <v>cum</v>
          </cell>
          <cell r="E589">
            <v>2901</v>
          </cell>
        </row>
        <row r="590">
          <cell r="B590" t="str">
            <v>12.12</v>
          </cell>
          <cell r="C590" t="str">
            <v>Sinking of 6 m external diameter well ( other than pneumatic method of sinking ) through all types of strata namely sandy soil,  clayey soil and rock as shown against each case,  complete as per drawing and technical specifications. Depth of sinking is re</v>
          </cell>
        </row>
        <row r="591">
          <cell r="B591" t="str">
            <v>A</v>
          </cell>
          <cell r="C591" t="str">
            <v>Sandy soil</v>
          </cell>
        </row>
        <row r="592">
          <cell r="B592" t="str">
            <v>(i)</v>
          </cell>
          <cell r="C592" t="str">
            <v xml:space="preserve"> Depth below bed level upto 3.0 M</v>
          </cell>
          <cell r="D592" t="str">
            <v>metre</v>
          </cell>
          <cell r="E592">
            <v>2825</v>
          </cell>
        </row>
        <row r="593">
          <cell r="B593" t="str">
            <v>(ii)</v>
          </cell>
          <cell r="C593" t="str">
            <v xml:space="preserve"> Beyond 3m upto 10m depth</v>
          </cell>
          <cell r="D593" t="str">
            <v>metre</v>
          </cell>
          <cell r="E593">
            <v>4130</v>
          </cell>
        </row>
        <row r="594">
          <cell r="B594" t="str">
            <v>(iii)</v>
          </cell>
          <cell r="C594" t="str">
            <v>Beyond 10m upto 20m</v>
          </cell>
        </row>
        <row r="595">
          <cell r="B595" t="str">
            <v>a</v>
          </cell>
          <cell r="C595" t="str">
            <v>Add 5% for every additional meter depth of sinking over the rate of sinking for the previous meter</v>
          </cell>
          <cell r="D595" t="str">
            <v>metre</v>
          </cell>
          <cell r="E595">
            <v>5456</v>
          </cell>
        </row>
        <row r="596">
          <cell r="B596" t="str">
            <v>(iv)</v>
          </cell>
          <cell r="C596" t="str">
            <v xml:space="preserve"> Beyond 20m upto 30 m</v>
          </cell>
        </row>
        <row r="597">
          <cell r="B597" t="str">
            <v>a</v>
          </cell>
          <cell r="C597" t="str">
            <v>Add 7.5% for every additional meter depth of sinking over the rate of sinking for the previous meter</v>
          </cell>
          <cell r="D597" t="str">
            <v>metre</v>
          </cell>
          <cell r="E597">
            <v>10234</v>
          </cell>
        </row>
        <row r="598">
          <cell r="B598" t="str">
            <v>b</v>
          </cell>
          <cell r="C598" t="str">
            <v>Add 20% of cost for Kentledge including supports, loading arrangement and Labour .</v>
          </cell>
          <cell r="E598">
            <v>12281</v>
          </cell>
        </row>
        <row r="599">
          <cell r="B599" t="str">
            <v>(v)</v>
          </cell>
          <cell r="C599" t="str">
            <v>Beyond 30m upto 40 m</v>
          </cell>
          <cell r="D599" t="str">
            <v>metre</v>
          </cell>
        </row>
        <row r="600">
          <cell r="B600" t="str">
            <v>a</v>
          </cell>
          <cell r="C600" t="str">
            <v>Add 10% for every additional meter depth of sinking over the rate of sinking for the previous meter</v>
          </cell>
          <cell r="E600">
            <v>24316</v>
          </cell>
        </row>
        <row r="601">
          <cell r="B601" t="str">
            <v>b</v>
          </cell>
          <cell r="C601" t="str">
            <v>Add 20% of cost for Kentledge including supports, loading arrangement and Labour .</v>
          </cell>
          <cell r="D601" t="str">
            <v>metre</v>
          </cell>
          <cell r="E601">
            <v>29179</v>
          </cell>
        </row>
        <row r="602">
          <cell r="B602" t="str">
            <v>B</v>
          </cell>
          <cell r="C602" t="str">
            <v xml:space="preserve"> Clayey soil ( 6m dia. Well )</v>
          </cell>
        </row>
        <row r="603">
          <cell r="B603" t="str">
            <v>(i)</v>
          </cell>
          <cell r="C603" t="str">
            <v xml:space="preserve"> Depth below bed level upto 3.0 M</v>
          </cell>
          <cell r="D603" t="str">
            <v>metre</v>
          </cell>
          <cell r="E603">
            <v>4133</v>
          </cell>
        </row>
        <row r="604">
          <cell r="B604" t="str">
            <v>(ii)</v>
          </cell>
          <cell r="C604" t="str">
            <v xml:space="preserve"> Beyond 3m upto 10m depth</v>
          </cell>
          <cell r="D604" t="str">
            <v>metre</v>
          </cell>
          <cell r="E604">
            <v>9210</v>
          </cell>
        </row>
        <row r="605">
          <cell r="B605" t="str">
            <v>(iii)</v>
          </cell>
          <cell r="C605" t="str">
            <v>Beyond 10 m upto 20 m</v>
          </cell>
        </row>
        <row r="606">
          <cell r="B606" t="str">
            <v>a</v>
          </cell>
          <cell r="C606" t="str">
            <v>Add 5% for every additional meter depth of sinking over the rate of sinking for the previous meter</v>
          </cell>
          <cell r="D606" t="str">
            <v>metre</v>
          </cell>
          <cell r="E606">
            <v>12165</v>
          </cell>
        </row>
        <row r="607">
          <cell r="B607" t="str">
            <v>b</v>
          </cell>
          <cell r="C607" t="str">
            <v>Add for dewatering @ 5% of cost, if required.</v>
          </cell>
          <cell r="D607" t="str">
            <v>metre</v>
          </cell>
          <cell r="E607">
            <v>12773</v>
          </cell>
        </row>
        <row r="608">
          <cell r="B608" t="str">
            <v>(iv)</v>
          </cell>
          <cell r="C608" t="str">
            <v>Beyond 20m upto 30 m</v>
          </cell>
        </row>
        <row r="609">
          <cell r="B609" t="str">
            <v>a</v>
          </cell>
          <cell r="C609" t="str">
            <v>Add 7.5% for every additional meter depth of sinking over the rate of sinking for the previous meter</v>
          </cell>
          <cell r="D609" t="str">
            <v>metre</v>
          </cell>
          <cell r="E609">
            <v>22817</v>
          </cell>
        </row>
        <row r="610">
          <cell r="B610" t="str">
            <v>b</v>
          </cell>
          <cell r="C610" t="str">
            <v>Add 5% of cost for dewatering of the cost,  if required</v>
          </cell>
          <cell r="D610" t="str">
            <v>metre</v>
          </cell>
          <cell r="E610">
            <v>29948</v>
          </cell>
        </row>
        <row r="611">
          <cell r="B611" t="str">
            <v>c</v>
          </cell>
          <cell r="C611" t="str">
            <v>Add 25% of cost for Kentledge including supports, loading arrangement and Labour ).</v>
          </cell>
          <cell r="D611" t="str">
            <v>metre</v>
          </cell>
          <cell r="E611">
            <v>28521</v>
          </cell>
        </row>
        <row r="612">
          <cell r="B612" t="str">
            <v>(v)</v>
          </cell>
          <cell r="C612" t="str">
            <v>Beyond 30m upto 40 m</v>
          </cell>
        </row>
        <row r="613">
          <cell r="B613" t="str">
            <v>a</v>
          </cell>
          <cell r="C613" t="str">
            <v>Add 10% for every additional meter depth of sinking over the rate of sinking for the previous meter</v>
          </cell>
          <cell r="D613" t="str">
            <v>metre</v>
          </cell>
          <cell r="E613">
            <v>54210</v>
          </cell>
        </row>
        <row r="614">
          <cell r="B614" t="str">
            <v>b</v>
          </cell>
          <cell r="C614" t="str">
            <v>Add 5% of cost for dewatering,  if required</v>
          </cell>
          <cell r="D614" t="str">
            <v>metre</v>
          </cell>
          <cell r="E614">
            <v>68304</v>
          </cell>
        </row>
        <row r="615">
          <cell r="B615" t="str">
            <v>c</v>
          </cell>
          <cell r="C615" t="str">
            <v>Add 20% of cost for Kentledge including supports, loading arrangement and Labour).</v>
          </cell>
          <cell r="D615" t="str">
            <v>metre</v>
          </cell>
          <cell r="E615">
            <v>65052</v>
          </cell>
        </row>
        <row r="616">
          <cell r="B616" t="str">
            <v>C</v>
          </cell>
          <cell r="C616" t="str">
            <v xml:space="preserve"> Soft rock (6m dia well )</v>
          </cell>
        </row>
        <row r="617">
          <cell r="B617" t="str">
            <v>(i)</v>
          </cell>
          <cell r="C617" t="str">
            <v>Depth of soft rock strata upto 3m</v>
          </cell>
          <cell r="D617" t="str">
            <v>metre</v>
          </cell>
          <cell r="E617">
            <v>10237</v>
          </cell>
        </row>
        <row r="618">
          <cell r="B618" t="str">
            <v>D</v>
          </cell>
          <cell r="C618" t="str">
            <v>Hard rock (6m dia well )</v>
          </cell>
        </row>
        <row r="619">
          <cell r="B619" t="str">
            <v>(i)</v>
          </cell>
          <cell r="C619" t="str">
            <v>Depth of soft rock strata upto 3m</v>
          </cell>
          <cell r="D619" t="str">
            <v>metre</v>
          </cell>
          <cell r="E619">
            <v>12289</v>
          </cell>
        </row>
        <row r="620">
          <cell r="B620" t="str">
            <v>12.13</v>
          </cell>
          <cell r="C620" t="str">
            <v>Sinking of 7 m external diameter well ( other than pneumatic method of sinking ) through all types of strata namely sandy soil,  clayey soil and rock as shown against each case,  complete as per drawing and technical specifications. Depth of sinking is re</v>
          </cell>
        </row>
        <row r="621">
          <cell r="B621" t="str">
            <v>A</v>
          </cell>
          <cell r="C621" t="str">
            <v>Sandy soil</v>
          </cell>
        </row>
        <row r="622">
          <cell r="B622" t="str">
            <v>(i)</v>
          </cell>
          <cell r="C622" t="str">
            <v xml:space="preserve"> Depth below bed level upto 3.0 M</v>
          </cell>
          <cell r="D622" t="str">
            <v>metre</v>
          </cell>
          <cell r="E622">
            <v>8725</v>
          </cell>
        </row>
        <row r="623">
          <cell r="B623" t="str">
            <v>(ii)</v>
          </cell>
          <cell r="C623" t="str">
            <v xml:space="preserve"> Beyond 3m upto 10m depth</v>
          </cell>
          <cell r="D623" t="str">
            <v>metre</v>
          </cell>
          <cell r="E623">
            <v>6034</v>
          </cell>
        </row>
        <row r="624">
          <cell r="B624" t="str">
            <v>(iii)</v>
          </cell>
          <cell r="C624" t="str">
            <v xml:space="preserve"> Beyond 10m upto 20m</v>
          </cell>
        </row>
        <row r="625">
          <cell r="B625" t="str">
            <v>a</v>
          </cell>
          <cell r="C625" t="str">
            <v>Add 5% for every additional meter depth of sinking over the rate of sinking for the previous meter</v>
          </cell>
          <cell r="D625" t="str">
            <v>metre</v>
          </cell>
          <cell r="E625">
            <v>7970</v>
          </cell>
        </row>
        <row r="626">
          <cell r="B626" t="str">
            <v>(iv)</v>
          </cell>
          <cell r="C626" t="str">
            <v>Beyond 20m upto 30 m</v>
          </cell>
        </row>
        <row r="627">
          <cell r="B627" t="str">
            <v>a</v>
          </cell>
          <cell r="C627" t="str">
            <v>Add 7.5% for every additional meter depth of sinking over the rate of sinking for the previous meter</v>
          </cell>
          <cell r="D627" t="str">
            <v>metre</v>
          </cell>
          <cell r="E627">
            <v>14950</v>
          </cell>
        </row>
        <row r="628">
          <cell r="B628" t="str">
            <v>b</v>
          </cell>
          <cell r="C628" t="str">
            <v>Add 20% of cost for Kentledge including supports, loading arrangement and Labour) .</v>
          </cell>
          <cell r="D628" t="str">
            <v>metre</v>
          </cell>
          <cell r="E628">
            <v>17940</v>
          </cell>
        </row>
        <row r="629">
          <cell r="B629" t="str">
            <v>(v)</v>
          </cell>
          <cell r="C629" t="str">
            <v xml:space="preserve"> Beyond 30m upto 40 m</v>
          </cell>
        </row>
        <row r="630">
          <cell r="B630" t="str">
            <v>a</v>
          </cell>
          <cell r="C630" t="str">
            <v>Add 10% for every additional meter depth of sinking over the rate of sinking for the previous meter</v>
          </cell>
          <cell r="D630" t="str">
            <v>metre</v>
          </cell>
          <cell r="E630">
            <v>35521</v>
          </cell>
        </row>
        <row r="631">
          <cell r="B631" t="str">
            <v>b</v>
          </cell>
          <cell r="C631" t="str">
            <v>Add 20% of cost for Kentledge including supports, loading arrangement, and Labour etc.</v>
          </cell>
          <cell r="D631" t="str">
            <v>metre</v>
          </cell>
          <cell r="E631">
            <v>42626</v>
          </cell>
        </row>
        <row r="632">
          <cell r="B632" t="str">
            <v>B</v>
          </cell>
          <cell r="C632" t="str">
            <v xml:space="preserve"> Clayey soil ( 7m dia. Well )</v>
          </cell>
        </row>
        <row r="633">
          <cell r="B633" t="str">
            <v>(I)</v>
          </cell>
          <cell r="C633" t="str">
            <v xml:space="preserve"> Depth below bed level upto 3.0 M</v>
          </cell>
          <cell r="D633" t="str">
            <v>metre</v>
          </cell>
          <cell r="E633">
            <v>6034</v>
          </cell>
        </row>
        <row r="634">
          <cell r="B634" t="str">
            <v>(ii)</v>
          </cell>
          <cell r="C634" t="str">
            <v>Beyond 3m upto 10m depth</v>
          </cell>
          <cell r="D634" t="str">
            <v>metre</v>
          </cell>
          <cell r="E634">
            <v>8767</v>
          </cell>
        </row>
        <row r="635">
          <cell r="B635" t="str">
            <v>(iii)</v>
          </cell>
          <cell r="C635" t="str">
            <v>Beyond 10 m upto 20 m</v>
          </cell>
        </row>
        <row r="636">
          <cell r="B636" t="str">
            <v>a</v>
          </cell>
          <cell r="C636" t="str">
            <v>Add 5% for every additional meter depth of sinking over the rate of sinking for the previous meter</v>
          </cell>
          <cell r="D636" t="str">
            <v>metre</v>
          </cell>
          <cell r="E636">
            <v>11578</v>
          </cell>
        </row>
        <row r="637">
          <cell r="B637" t="str">
            <v>b</v>
          </cell>
          <cell r="C637" t="str">
            <v>Add for dewatering @ 5% of cost, if required.</v>
          </cell>
          <cell r="D637" t="str">
            <v>metre</v>
          </cell>
          <cell r="E637">
            <v>12157</v>
          </cell>
        </row>
        <row r="638">
          <cell r="B638" t="str">
            <v>(iv)</v>
          </cell>
          <cell r="C638" t="str">
            <v>Beyond 20m upto 30 m</v>
          </cell>
        </row>
        <row r="639">
          <cell r="B639" t="str">
            <v>a</v>
          </cell>
          <cell r="C639" t="str">
            <v>Add 7.5% for every additional meter depth of sinking over the rate of sinking for the previous meter</v>
          </cell>
          <cell r="D639" t="str">
            <v>metre</v>
          </cell>
          <cell r="E639">
            <v>21718</v>
          </cell>
        </row>
        <row r="640">
          <cell r="B640" t="str">
            <v>b</v>
          </cell>
          <cell r="C640" t="str">
            <v>Add 5% of cost for dewatering on the cost,  if required</v>
          </cell>
          <cell r="D640" t="str">
            <v>metre</v>
          </cell>
          <cell r="E640">
            <v>28504</v>
          </cell>
        </row>
        <row r="641">
          <cell r="B641" t="str">
            <v>c</v>
          </cell>
          <cell r="C641" t="str">
            <v>Add 25% of cost for Kentledge including supports, loading arrangement and Labour ).</v>
          </cell>
          <cell r="D641" t="str">
            <v>metre</v>
          </cell>
          <cell r="E641">
            <v>27147</v>
          </cell>
        </row>
        <row r="642">
          <cell r="B642" t="str">
            <v>(v)</v>
          </cell>
          <cell r="C642" t="str">
            <v>Beyond 30m upto 40 m</v>
          </cell>
        </row>
        <row r="643">
          <cell r="B643" t="str">
            <v>a</v>
          </cell>
          <cell r="C643" t="str">
            <v>Add 10% for every additional meter depth of sinking over the rate of sinking for the previous meter</v>
          </cell>
          <cell r="D643" t="str">
            <v>metre</v>
          </cell>
          <cell r="E643">
            <v>51597</v>
          </cell>
        </row>
        <row r="644">
          <cell r="B644" t="str">
            <v>b</v>
          </cell>
          <cell r="C644" t="str">
            <v>Add 5% of cost for dewatering,  if required</v>
          </cell>
          <cell r="D644" t="str">
            <v>metre</v>
          </cell>
          <cell r="E644">
            <v>65013</v>
          </cell>
        </row>
        <row r="645">
          <cell r="B645" t="str">
            <v>c</v>
          </cell>
          <cell r="C645" t="str">
            <v>Add 20% of cost for Kentledge including supports, loading arrangement and Labour).</v>
          </cell>
          <cell r="E645">
            <v>61917</v>
          </cell>
        </row>
        <row r="646">
          <cell r="B646" t="str">
            <v>C</v>
          </cell>
          <cell r="C646" t="str">
            <v xml:space="preserve"> Soft rock ( 7m dia well )</v>
          </cell>
        </row>
        <row r="647">
          <cell r="B647" t="str">
            <v>(i)</v>
          </cell>
          <cell r="C647" t="str">
            <v>Depth of soft rock strata upto 3m</v>
          </cell>
          <cell r="D647" t="str">
            <v>metre</v>
          </cell>
          <cell r="E647">
            <v>9707</v>
          </cell>
        </row>
        <row r="648">
          <cell r="B648" t="str">
            <v>D</v>
          </cell>
          <cell r="C648" t="str">
            <v>Hard rock ( 7m dia well )</v>
          </cell>
        </row>
        <row r="649">
          <cell r="B649" t="str">
            <v>(i)</v>
          </cell>
          <cell r="C649" t="str">
            <v xml:space="preserve">Depth upto 3 m </v>
          </cell>
          <cell r="D649" t="str">
            <v>metre</v>
          </cell>
          <cell r="E649">
            <v>13924</v>
          </cell>
        </row>
        <row r="650">
          <cell r="B650" t="str">
            <v>12.14</v>
          </cell>
          <cell r="C650" t="str">
            <v>Sinking of 8 m external diameter well ( other than pneumatic method of sinking ) through all types of strata namely sandy soil,  clayey soil and rock as shown against each case,  complete as per drawing and technical specifications. Depth of sinking is re</v>
          </cell>
        </row>
        <row r="651">
          <cell r="B651" t="str">
            <v>A</v>
          </cell>
          <cell r="C651" t="str">
            <v>Sandy soil</v>
          </cell>
        </row>
        <row r="652">
          <cell r="B652" t="str">
            <v>(i)</v>
          </cell>
          <cell r="C652" t="str">
            <v xml:space="preserve"> Depth below bed level upto 3.0 M</v>
          </cell>
          <cell r="D652" t="str">
            <v>metre</v>
          </cell>
          <cell r="E652">
            <v>5435</v>
          </cell>
        </row>
        <row r="653">
          <cell r="B653" t="str">
            <v>(ii)</v>
          </cell>
          <cell r="C653" t="str">
            <v xml:space="preserve"> Beyond 3m upto 10m depth</v>
          </cell>
          <cell r="D653" t="str">
            <v>metre</v>
          </cell>
          <cell r="E653">
            <v>6747</v>
          </cell>
        </row>
        <row r="654">
          <cell r="B654" t="str">
            <v>(iii)</v>
          </cell>
          <cell r="C654" t="str">
            <v>Beyond 10m upto 20m</v>
          </cell>
        </row>
        <row r="655">
          <cell r="B655" t="str">
            <v>a</v>
          </cell>
          <cell r="C655" t="str">
            <v>Add 5% for every additional meter depth of sinking over the rate of sinking for the previous meter</v>
          </cell>
          <cell r="D655" t="str">
            <v>metre</v>
          </cell>
          <cell r="E655">
            <v>8911</v>
          </cell>
        </row>
        <row r="656">
          <cell r="B656" t="str">
            <v>(iv)</v>
          </cell>
          <cell r="C656" t="str">
            <v>Beyond 20m upto 30 m</v>
          </cell>
        </row>
        <row r="657">
          <cell r="B657" t="str">
            <v>a</v>
          </cell>
          <cell r="C657" t="str">
            <v>Add 7.5% for every additional meter depth of sinking over the rate of sinking for the previous meter</v>
          </cell>
          <cell r="D657" t="str">
            <v>metre</v>
          </cell>
          <cell r="E657">
            <v>16714</v>
          </cell>
        </row>
        <row r="658">
          <cell r="B658" t="str">
            <v>b</v>
          </cell>
          <cell r="C658" t="str">
            <v>Add 20% of cost for Kentledge including supports, loading arrangement and Labour .</v>
          </cell>
          <cell r="D658" t="str">
            <v>metre</v>
          </cell>
          <cell r="E658">
            <v>20056</v>
          </cell>
        </row>
        <row r="659">
          <cell r="B659" t="str">
            <v>(v)</v>
          </cell>
          <cell r="C659" t="str">
            <v xml:space="preserve"> Beyond 30m upto 40 m</v>
          </cell>
        </row>
        <row r="660">
          <cell r="B660" t="str">
            <v>a</v>
          </cell>
          <cell r="C660" t="str">
            <v>Add 10% for every additional meter depth of sinking over the rate of sinking for the previous meter</v>
          </cell>
          <cell r="D660" t="str">
            <v>metre</v>
          </cell>
          <cell r="E660">
            <v>5875</v>
          </cell>
        </row>
        <row r="661">
          <cell r="B661" t="str">
            <v>b</v>
          </cell>
          <cell r="C661" t="str">
            <v>Add 20% of cost for Kentledge including supports, loading arrangement, and Labour etc.</v>
          </cell>
          <cell r="D661" t="str">
            <v>metre</v>
          </cell>
          <cell r="E661">
            <v>7050</v>
          </cell>
        </row>
        <row r="662">
          <cell r="B662" t="str">
            <v>B</v>
          </cell>
          <cell r="C662" t="str">
            <v xml:space="preserve"> Clayey soil ( 8m dia. Well )</v>
          </cell>
        </row>
        <row r="663">
          <cell r="B663" t="str">
            <v>(i)</v>
          </cell>
          <cell r="C663" t="str">
            <v xml:space="preserve"> Depth upto 3.0 M</v>
          </cell>
          <cell r="D663" t="str">
            <v>metre</v>
          </cell>
          <cell r="E663">
            <v>7377</v>
          </cell>
        </row>
        <row r="664">
          <cell r="B664" t="str">
            <v>(ii)</v>
          </cell>
          <cell r="C664" t="str">
            <v>Beyond 3m upto 10m depth</v>
          </cell>
          <cell r="D664" t="str">
            <v>metre</v>
          </cell>
          <cell r="E664">
            <v>9849</v>
          </cell>
        </row>
        <row r="665">
          <cell r="B665" t="str">
            <v>(iii)</v>
          </cell>
          <cell r="C665" t="str">
            <v>Beyond 10 m upto 20 m</v>
          </cell>
        </row>
        <row r="666">
          <cell r="B666" t="str">
            <v>a</v>
          </cell>
          <cell r="C666" t="str">
            <v>Add 5% for every additional meter depth of sinking over the rate of sinking for the previous meter</v>
          </cell>
          <cell r="D666" t="str">
            <v>metre</v>
          </cell>
          <cell r="E666">
            <v>13008</v>
          </cell>
        </row>
        <row r="667">
          <cell r="B667" t="str">
            <v>b</v>
          </cell>
          <cell r="C667" t="str">
            <v>Add for dewatering @ 5% of cost, if required.</v>
          </cell>
          <cell r="D667" t="str">
            <v>metre</v>
          </cell>
          <cell r="E667">
            <v>13658</v>
          </cell>
        </row>
        <row r="668">
          <cell r="B668" t="str">
            <v>(iv)</v>
          </cell>
          <cell r="C668" t="str">
            <v>Beyond 20m upto 30 m</v>
          </cell>
        </row>
        <row r="669">
          <cell r="B669" t="str">
            <v>a</v>
          </cell>
          <cell r="C669" t="str">
            <v>Add 7.5% for every additional meter depth of sinking over the rate of sinking for the previous meter</v>
          </cell>
          <cell r="D669" t="str">
            <v>metre</v>
          </cell>
          <cell r="E669">
            <v>24401</v>
          </cell>
        </row>
        <row r="670">
          <cell r="B670" t="str">
            <v>b</v>
          </cell>
          <cell r="C670" t="str">
            <v>Add 5% of cost for dewatering on the cost,  if required</v>
          </cell>
          <cell r="D670" t="str">
            <v>metre</v>
          </cell>
          <cell r="E670">
            <v>32026</v>
          </cell>
        </row>
        <row r="671">
          <cell r="B671" t="str">
            <v>c</v>
          </cell>
          <cell r="C671" t="str">
            <v>Add 25% of cost for Kentledge including supports, loading arrangement and Labour ).</v>
          </cell>
          <cell r="D671" t="str">
            <v>metre</v>
          </cell>
          <cell r="E671">
            <v>30501</v>
          </cell>
        </row>
        <row r="672">
          <cell r="B672" t="str">
            <v>(v)</v>
          </cell>
          <cell r="C672" t="str">
            <v>Beyond 30m upto 40 m</v>
          </cell>
        </row>
        <row r="673">
          <cell r="B673" t="str">
            <v>a</v>
          </cell>
          <cell r="C673" t="str">
            <v>Add 10% for every additional meter depth of sinking over the rate of sinking for the previous meter</v>
          </cell>
          <cell r="D673" t="str">
            <v>metre</v>
          </cell>
          <cell r="E673">
            <v>57973</v>
          </cell>
        </row>
        <row r="674">
          <cell r="B674" t="str">
            <v>b</v>
          </cell>
          <cell r="C674" t="str">
            <v>Add 5% of cost for dewatering,  if required</v>
          </cell>
          <cell r="D674" t="str">
            <v>metre</v>
          </cell>
          <cell r="E674">
            <v>73046</v>
          </cell>
        </row>
        <row r="675">
          <cell r="B675" t="str">
            <v>c</v>
          </cell>
          <cell r="C675" t="str">
            <v>Add 20% of cost for Kentledge including supports, loading arrangement and Labour).</v>
          </cell>
          <cell r="D675" t="str">
            <v>metre</v>
          </cell>
          <cell r="E675">
            <v>69567</v>
          </cell>
        </row>
        <row r="676">
          <cell r="B676" t="str">
            <v>C</v>
          </cell>
          <cell r="C676" t="str">
            <v xml:space="preserve"> Soft rock ( 8m dia well )</v>
          </cell>
        </row>
        <row r="677">
          <cell r="B677" t="str">
            <v>(i)</v>
          </cell>
          <cell r="C677" t="str">
            <v>Depth in soft rock strata upto 3m</v>
          </cell>
          <cell r="D677" t="str">
            <v>metre</v>
          </cell>
          <cell r="E677">
            <v>10704</v>
          </cell>
        </row>
        <row r="678">
          <cell r="B678" t="str">
            <v>D</v>
          </cell>
          <cell r="C678" t="str">
            <v>Hard rock ( 8m dia well )</v>
          </cell>
        </row>
        <row r="679">
          <cell r="B679" t="str">
            <v>(i)</v>
          </cell>
          <cell r="C679" t="str">
            <v xml:space="preserve">Depth in hard rock strata upto 3 m </v>
          </cell>
          <cell r="D679" t="str">
            <v>metre</v>
          </cell>
          <cell r="E679">
            <v>13756</v>
          </cell>
        </row>
        <row r="680">
          <cell r="B680" t="str">
            <v>12.15</v>
          </cell>
          <cell r="C680" t="str">
            <v>Sinking of 9 m external diameter well ( other than pneumatic method of sinking ) through all types of strata namely sandy soil,  clayey soil and rock as shown against each case,  complete as per drawing and technical specifications. Depth of sinking is re</v>
          </cell>
        </row>
        <row r="681">
          <cell r="B681" t="str">
            <v>A</v>
          </cell>
          <cell r="C681" t="str">
            <v>Sandy soil</v>
          </cell>
        </row>
        <row r="682">
          <cell r="B682" t="str">
            <v>(i)</v>
          </cell>
          <cell r="C682" t="str">
            <v xml:space="preserve"> Depth below bed level upto 3.0 M</v>
          </cell>
          <cell r="D682" t="str">
            <v>metre</v>
          </cell>
          <cell r="E682">
            <v>5470</v>
          </cell>
        </row>
        <row r="683">
          <cell r="B683" t="str">
            <v>(ii)</v>
          </cell>
          <cell r="C683" t="str">
            <v xml:space="preserve"> Beyond 3m upto 10m depth</v>
          </cell>
          <cell r="D683" t="str">
            <v>metre</v>
          </cell>
          <cell r="E683">
            <v>7415</v>
          </cell>
        </row>
        <row r="684">
          <cell r="B684" t="str">
            <v>(iii)</v>
          </cell>
          <cell r="C684" t="str">
            <v>Beyond 10m upto 20m</v>
          </cell>
        </row>
        <row r="685">
          <cell r="B685" t="str">
            <v>a</v>
          </cell>
          <cell r="C685" t="str">
            <v>Add 5% for every additional meter depth of sinking over the rate of sinking for the previous meter</v>
          </cell>
          <cell r="D685" t="str">
            <v>metre</v>
          </cell>
          <cell r="E685">
            <v>9793</v>
          </cell>
        </row>
        <row r="686">
          <cell r="B686" t="str">
            <v>(iv)</v>
          </cell>
          <cell r="C686" t="str">
            <v>Beyond 20m upto 30 m</v>
          </cell>
        </row>
        <row r="687">
          <cell r="B687" t="str">
            <v>a</v>
          </cell>
          <cell r="C687" t="str">
            <v>Add 7.5% for every additional meter depth of sinking over the rate of sinking for the previous meter</v>
          </cell>
          <cell r="D687" t="str">
            <v>metre</v>
          </cell>
          <cell r="E687">
            <v>18370</v>
          </cell>
        </row>
        <row r="688">
          <cell r="B688" t="str">
            <v>b</v>
          </cell>
          <cell r="C688" t="str">
            <v>Add 20% of cost for Kentledge including supports, loading arrangement and Labour .</v>
          </cell>
          <cell r="D688" t="str">
            <v>metre</v>
          </cell>
          <cell r="E688">
            <v>22044</v>
          </cell>
        </row>
        <row r="689">
          <cell r="B689" t="str">
            <v>(v)</v>
          </cell>
          <cell r="C689" t="str">
            <v xml:space="preserve"> Beyond 30m upto 40 m</v>
          </cell>
        </row>
        <row r="690">
          <cell r="B690" t="str">
            <v>a</v>
          </cell>
          <cell r="C690" t="str">
            <v>Add 10% for every additional meter depth of sinking over the rate of sinking for the previous meter</v>
          </cell>
          <cell r="D690" t="str">
            <v>metre</v>
          </cell>
          <cell r="E690">
            <v>43646</v>
          </cell>
        </row>
        <row r="691">
          <cell r="B691" t="str">
            <v>b</v>
          </cell>
          <cell r="C691" t="str">
            <v>Add 20% of cost for Kentledge including supports, loading arrangement, and Labour etc.</v>
          </cell>
          <cell r="D691" t="str">
            <v>metre</v>
          </cell>
          <cell r="E691">
            <v>52375</v>
          </cell>
        </row>
        <row r="692">
          <cell r="B692" t="str">
            <v>B</v>
          </cell>
          <cell r="C692" t="str">
            <v xml:space="preserve"> Clayey soil ( 9m dia. Well )</v>
          </cell>
        </row>
        <row r="693">
          <cell r="B693" t="str">
            <v>(i)</v>
          </cell>
          <cell r="C693" t="str">
            <v>Depth below bed level upto 3.0 M</v>
          </cell>
          <cell r="D693" t="str">
            <v>metre</v>
          </cell>
          <cell r="E693">
            <v>7749</v>
          </cell>
        </row>
        <row r="694">
          <cell r="B694" t="str">
            <v>(ii)</v>
          </cell>
          <cell r="C694" t="str">
            <v>Beyond 3m upto 10m depth</v>
          </cell>
          <cell r="D694" t="str">
            <v>metre</v>
          </cell>
          <cell r="E694">
            <v>10635</v>
          </cell>
        </row>
        <row r="695">
          <cell r="B695" t="str">
            <v>(iii)</v>
          </cell>
          <cell r="C695" t="str">
            <v>Beyond 10 m upto 20 m</v>
          </cell>
        </row>
        <row r="696">
          <cell r="B696" t="str">
            <v>a</v>
          </cell>
          <cell r="C696" t="str">
            <v>Add 5% for every additional meter depth of sinking over the rate of sinking for the previous meter</v>
          </cell>
          <cell r="D696" t="str">
            <v>metre</v>
          </cell>
          <cell r="E696">
            <v>14046</v>
          </cell>
        </row>
        <row r="697">
          <cell r="B697" t="str">
            <v>b</v>
          </cell>
          <cell r="C697" t="str">
            <v>Add for dewatering @ 5% of cost, if required.</v>
          </cell>
          <cell r="D697" t="str">
            <v>metre</v>
          </cell>
          <cell r="E697">
            <v>14748</v>
          </cell>
        </row>
        <row r="698">
          <cell r="B698" t="str">
            <v>(iv)</v>
          </cell>
          <cell r="C698" t="str">
            <v>Beyond 20m upto 30 m</v>
          </cell>
        </row>
        <row r="699">
          <cell r="B699" t="str">
            <v>a</v>
          </cell>
          <cell r="C699" t="str">
            <v>Add 7.5% for every additional meter depth of sinking over the rate of sinking for the previous meter</v>
          </cell>
          <cell r="D699" t="str">
            <v>metre</v>
          </cell>
          <cell r="E699">
            <v>26347</v>
          </cell>
        </row>
        <row r="700">
          <cell r="B700" t="str">
            <v>b</v>
          </cell>
          <cell r="C700" t="str">
            <v>Add 5% of cost for dewatering on the cost,  if required</v>
          </cell>
          <cell r="D700" t="str">
            <v>metre</v>
          </cell>
          <cell r="E700">
            <v>34580</v>
          </cell>
        </row>
        <row r="701">
          <cell r="B701" t="str">
            <v>c</v>
          </cell>
          <cell r="C701" t="str">
            <v>Add 25% of cost for Kentledge including supports, loading arrangement and Labour ).</v>
          </cell>
          <cell r="D701" t="str">
            <v>metre</v>
          </cell>
          <cell r="E701">
            <v>32933</v>
          </cell>
        </row>
        <row r="702">
          <cell r="B702" t="str">
            <v xml:space="preserve">(v) </v>
          </cell>
          <cell r="C702" t="str">
            <v>Beyond 30m upto 40 m</v>
          </cell>
        </row>
        <row r="703">
          <cell r="B703" t="str">
            <v>a</v>
          </cell>
          <cell r="C703" t="str">
            <v>Add 10% for every additional meter depth of sinking over the rate of sinking for the previous meter</v>
          </cell>
          <cell r="D703" t="str">
            <v>metre</v>
          </cell>
          <cell r="E703">
            <v>62596</v>
          </cell>
        </row>
        <row r="704">
          <cell r="B704" t="str">
            <v>b</v>
          </cell>
          <cell r="C704" t="str">
            <v>Add 5% of cost for dewatering,  if required</v>
          </cell>
          <cell r="D704" t="str">
            <v>metre</v>
          </cell>
          <cell r="E704">
            <v>78870</v>
          </cell>
        </row>
        <row r="705">
          <cell r="B705" t="str">
            <v>c</v>
          </cell>
          <cell r="C705" t="str">
            <v>Add 20% of cost for Kentledge including supports, loading arrangement and Labour).</v>
          </cell>
          <cell r="D705" t="str">
            <v>metre</v>
          </cell>
          <cell r="E705">
            <v>75115</v>
          </cell>
        </row>
        <row r="706">
          <cell r="B706" t="str">
            <v>C</v>
          </cell>
          <cell r="C706" t="str">
            <v xml:space="preserve"> Soft rock ( 9m dia well )</v>
          </cell>
        </row>
        <row r="707">
          <cell r="B707" t="str">
            <v>(i)</v>
          </cell>
          <cell r="C707" t="str">
            <v>Depth upto 3m</v>
          </cell>
          <cell r="D707" t="str">
            <v>metre</v>
          </cell>
          <cell r="E707">
            <v>13660</v>
          </cell>
        </row>
        <row r="708">
          <cell r="B708" t="str">
            <v>D</v>
          </cell>
          <cell r="C708" t="str">
            <v>Hard rock ( 9m dia well )</v>
          </cell>
        </row>
        <row r="709">
          <cell r="B709" t="str">
            <v>(i)</v>
          </cell>
          <cell r="C709" t="str">
            <v xml:space="preserve">Depth of hard rock strata upto 3 m </v>
          </cell>
          <cell r="D709" t="str">
            <v>metre</v>
          </cell>
          <cell r="E709">
            <v>16091</v>
          </cell>
        </row>
        <row r="710">
          <cell r="B710" t="str">
            <v>12.16</v>
          </cell>
          <cell r="C710" t="str">
            <v>Sinking of 10 m external diameter well ( other than pneumatic method of sinking ) through all types of strata namely sandy soil,  clayey soil and rock as shown against each case,  complete as per drawing and technical specifications. Depth of sinking is r</v>
          </cell>
        </row>
        <row r="711">
          <cell r="B711" t="str">
            <v>A</v>
          </cell>
          <cell r="C711" t="str">
            <v xml:space="preserve"> Sandy soil</v>
          </cell>
        </row>
        <row r="712">
          <cell r="B712" t="str">
            <v>(i)</v>
          </cell>
          <cell r="C712" t="str">
            <v>Depth below bed level upto 3.0 M</v>
          </cell>
          <cell r="D712" t="str">
            <v>metre</v>
          </cell>
          <cell r="E712">
            <v>6702</v>
          </cell>
        </row>
        <row r="713">
          <cell r="B713" t="str">
            <v>(ii)</v>
          </cell>
          <cell r="C713" t="str">
            <v>Beyond 3m upto 10m depth</v>
          </cell>
          <cell r="D713" t="str">
            <v>metre</v>
          </cell>
          <cell r="E713">
            <v>7790</v>
          </cell>
        </row>
        <row r="714">
          <cell r="B714" t="str">
            <v>(iii)</v>
          </cell>
          <cell r="C714" t="str">
            <v>Beyond 10m upto 20m</v>
          </cell>
        </row>
        <row r="715">
          <cell r="B715" t="str">
            <v>a</v>
          </cell>
          <cell r="C715" t="str">
            <v>Add 5% for every additional meter depth of sinking over the rate of sinking for the previous meter</v>
          </cell>
          <cell r="D715" t="str">
            <v>metre</v>
          </cell>
          <cell r="E715">
            <v>10288</v>
          </cell>
        </row>
        <row r="716">
          <cell r="B716" t="str">
            <v>(iv)</v>
          </cell>
          <cell r="C716" t="str">
            <v>Beyond 20m upto 30 m</v>
          </cell>
        </row>
        <row r="717">
          <cell r="B717" t="str">
            <v>a</v>
          </cell>
          <cell r="C717" t="str">
            <v>Add 7.5% for every additional meter depth of sinking over the rate of sinking for the previous meter</v>
          </cell>
          <cell r="D717" t="str">
            <v>metre</v>
          </cell>
          <cell r="E717">
            <v>19297</v>
          </cell>
        </row>
        <row r="718">
          <cell r="B718" t="str">
            <v>b</v>
          </cell>
          <cell r="C718" t="str">
            <v>Add 20% of cost for Kentledge including supports, loading arrangement and Labour .</v>
          </cell>
          <cell r="D718" t="str">
            <v>metre</v>
          </cell>
          <cell r="E718">
            <v>23156</v>
          </cell>
        </row>
        <row r="719">
          <cell r="B719" t="str">
            <v>(v)</v>
          </cell>
          <cell r="C719" t="str">
            <v xml:space="preserve"> Beyond 30m upto 40 m</v>
          </cell>
        </row>
        <row r="720">
          <cell r="B720" t="str">
            <v>a</v>
          </cell>
          <cell r="C720" t="str">
            <v>Add 10% for every additional meter depth of sinking over the rate of sinking for the previous meter</v>
          </cell>
          <cell r="D720" t="str">
            <v>metre</v>
          </cell>
          <cell r="E720">
            <v>45848</v>
          </cell>
        </row>
        <row r="721">
          <cell r="B721" t="str">
            <v>b</v>
          </cell>
          <cell r="C721" t="str">
            <v>Add 20% of cost for Kentledge including supports, loading arrangement, and Labour etc.</v>
          </cell>
          <cell r="D721" t="str">
            <v>metre</v>
          </cell>
          <cell r="E721">
            <v>55017</v>
          </cell>
        </row>
        <row r="722">
          <cell r="B722" t="str">
            <v>B</v>
          </cell>
          <cell r="C722" t="str">
            <v>Clayey soil (10m dia. Well )</v>
          </cell>
        </row>
        <row r="723">
          <cell r="B723" t="str">
            <v>(i)</v>
          </cell>
          <cell r="C723" t="str">
            <v>Depth below bed level upto 3.0 M</v>
          </cell>
          <cell r="D723" t="str">
            <v>metre</v>
          </cell>
          <cell r="E723">
            <v>8318</v>
          </cell>
        </row>
        <row r="724">
          <cell r="B724" t="str">
            <v>(ii)</v>
          </cell>
          <cell r="C724" t="str">
            <v>Beyond 3m upto 10m depth</v>
          </cell>
          <cell r="D724" t="str">
            <v>metre</v>
          </cell>
          <cell r="E724">
            <v>10303</v>
          </cell>
        </row>
        <row r="725">
          <cell r="B725" t="str">
            <v>(iii)</v>
          </cell>
          <cell r="C725" t="str">
            <v>Beyond 10 m upto 20 m</v>
          </cell>
        </row>
        <row r="726">
          <cell r="B726" t="str">
            <v>a</v>
          </cell>
          <cell r="C726" t="str">
            <v>Add 5% for every additional meter depth of sinking over the rate of sinking for the previous meter</v>
          </cell>
          <cell r="D726" t="str">
            <v>metre</v>
          </cell>
          <cell r="E726">
            <v>13606</v>
          </cell>
        </row>
        <row r="727">
          <cell r="B727" t="str">
            <v>b</v>
          </cell>
          <cell r="C727" t="str">
            <v>Add for dewatering @ 5% of cost, if required.</v>
          </cell>
          <cell r="D727" t="str">
            <v>metre</v>
          </cell>
          <cell r="E727">
            <v>14286</v>
          </cell>
        </row>
        <row r="728">
          <cell r="B728" t="str">
            <v>(iv)</v>
          </cell>
          <cell r="C728" t="str">
            <v>Beyond 20m upto 30 m</v>
          </cell>
        </row>
        <row r="729">
          <cell r="B729" t="str">
            <v>a</v>
          </cell>
          <cell r="C729" t="str">
            <v>Add 7.5% for every additional meter depth of sinking over the rate of sinking for the previous meter</v>
          </cell>
          <cell r="D729" t="str">
            <v>metre</v>
          </cell>
          <cell r="E729">
            <v>25521</v>
          </cell>
        </row>
        <row r="730">
          <cell r="B730" t="str">
            <v>'b</v>
          </cell>
          <cell r="C730" t="str">
            <v>Add 5% of cost for dewatering on the cost,  if required</v>
          </cell>
          <cell r="D730" t="str">
            <v>metre</v>
          </cell>
          <cell r="E730">
            <v>33497</v>
          </cell>
        </row>
        <row r="731">
          <cell r="B731" t="str">
            <v>c</v>
          </cell>
          <cell r="C731" t="str">
            <v>Add 25% of cost for Kentledge including supports, loading arrangement and Labour ).</v>
          </cell>
          <cell r="D731" t="str">
            <v>metre</v>
          </cell>
          <cell r="E731">
            <v>31902</v>
          </cell>
        </row>
        <row r="732">
          <cell r="B732" t="str">
            <v xml:space="preserve">(v) </v>
          </cell>
          <cell r="C732" t="str">
            <v>Beyond 30m upto 40 m</v>
          </cell>
        </row>
        <row r="733">
          <cell r="B733" t="str">
            <v>a</v>
          </cell>
          <cell r="C733" t="str">
            <v>Add 10% for every additional meter depth of sinking over the rate of sinking for the previous meter</v>
          </cell>
          <cell r="D733" t="str">
            <v>metre</v>
          </cell>
          <cell r="E733">
            <v>60636</v>
          </cell>
        </row>
        <row r="734">
          <cell r="B734" t="str">
            <v>b</v>
          </cell>
          <cell r="C734" t="str">
            <v>Add 5% of cost for dewatering,  if required</v>
          </cell>
          <cell r="D734" t="str">
            <v>metre</v>
          </cell>
          <cell r="E734">
            <v>76401</v>
          </cell>
        </row>
        <row r="735">
          <cell r="B735" t="str">
            <v>c</v>
          </cell>
          <cell r="C735" t="str">
            <v>Add 20% of cost for Kentledge including supports, loading arrangement and Labour).</v>
          </cell>
          <cell r="E735">
            <v>72763</v>
          </cell>
        </row>
        <row r="736">
          <cell r="B736" t="str">
            <v>C</v>
          </cell>
          <cell r="C736" t="str">
            <v>Soft rock (10m dia well )</v>
          </cell>
        </row>
        <row r="737">
          <cell r="B737" t="str">
            <v>(i)</v>
          </cell>
          <cell r="C737" t="str">
            <v>Depth of soft rock strata upto 3m</v>
          </cell>
          <cell r="D737" t="str">
            <v>metre</v>
          </cell>
          <cell r="E737">
            <v>13967</v>
          </cell>
        </row>
        <row r="738">
          <cell r="B738" t="str">
            <v>D</v>
          </cell>
          <cell r="C738" t="str">
            <v>Hard rock (10m dia well )</v>
          </cell>
        </row>
        <row r="739">
          <cell r="B739" t="str">
            <v>(i)</v>
          </cell>
          <cell r="C739" t="str">
            <v>Depth of hard rock strata upto 3 m</v>
          </cell>
          <cell r="D739" t="str">
            <v>metre</v>
          </cell>
          <cell r="E739">
            <v>19297</v>
          </cell>
        </row>
        <row r="740">
          <cell r="B740" t="str">
            <v>12.17</v>
          </cell>
          <cell r="C740" t="str">
            <v>Sinking of 11 m external diameter well ( other than pneumatic method of sinking ) through all types of strata namely sandy soil,  clayey soil and rock as shown against each case,  complete as per drawing and technical specifications. Depth of sinking is r</v>
          </cell>
        </row>
        <row r="741">
          <cell r="B741" t="str">
            <v>A</v>
          </cell>
          <cell r="C741" t="str">
            <v xml:space="preserve"> Sandy soil</v>
          </cell>
        </row>
        <row r="742">
          <cell r="B742" t="str">
            <v>(i)</v>
          </cell>
          <cell r="C742" t="str">
            <v>Depth from bed level upto 3.0 M</v>
          </cell>
          <cell r="D742" t="str">
            <v>metre</v>
          </cell>
          <cell r="E742">
            <v>15751</v>
          </cell>
        </row>
        <row r="743">
          <cell r="B743" t="str">
            <v>(ii)</v>
          </cell>
          <cell r="C743" t="str">
            <v>Beyond 3m upto 10m depth</v>
          </cell>
          <cell r="D743" t="str">
            <v>metre</v>
          </cell>
          <cell r="E743">
            <v>11458</v>
          </cell>
        </row>
        <row r="744">
          <cell r="B744" t="str">
            <v>(iii)</v>
          </cell>
          <cell r="C744" t="str">
            <v>Beyond 10m upto 20m</v>
          </cell>
        </row>
        <row r="745">
          <cell r="B745" t="str">
            <v>a</v>
          </cell>
          <cell r="C745" t="str">
            <v>Add 5% for every additional meter depth of sinking over the rate of sinking for the previous meter</v>
          </cell>
          <cell r="D745" t="str">
            <v>metre</v>
          </cell>
          <cell r="E745">
            <v>15132</v>
          </cell>
        </row>
        <row r="746">
          <cell r="B746" t="str">
            <v>(iv)</v>
          </cell>
          <cell r="C746" t="str">
            <v>Beyond 20m upto 30 m</v>
          </cell>
        </row>
        <row r="747">
          <cell r="B747" t="str">
            <v>a</v>
          </cell>
          <cell r="C747" t="str">
            <v>Add 7.5% for every additional meter depth of sinking over the rate of sinking for the previous meter</v>
          </cell>
          <cell r="D747" t="str">
            <v>metre</v>
          </cell>
          <cell r="E747">
            <v>28384</v>
          </cell>
        </row>
        <row r="748">
          <cell r="B748" t="str">
            <v>b</v>
          </cell>
          <cell r="C748" t="str">
            <v>Add 20% of cost for Kentledge including supports, loading arrangement and Labour .</v>
          </cell>
          <cell r="D748" t="str">
            <v>metre</v>
          </cell>
          <cell r="E748">
            <v>34061</v>
          </cell>
        </row>
        <row r="749">
          <cell r="B749" t="str">
            <v>(v)</v>
          </cell>
          <cell r="C749" t="str">
            <v xml:space="preserve"> Beyond 30m upto 40 m</v>
          </cell>
        </row>
        <row r="750">
          <cell r="B750" t="str">
            <v>a</v>
          </cell>
          <cell r="C750" t="str">
            <v>Add 10% for every additional meter depth of sinking over the rate of sinking for the previous meter</v>
          </cell>
          <cell r="D750" t="str">
            <v>metre</v>
          </cell>
          <cell r="E750">
            <v>67436</v>
          </cell>
        </row>
        <row r="751">
          <cell r="B751" t="str">
            <v>b</v>
          </cell>
          <cell r="C751" t="str">
            <v>Add 20% of cost for Kentledge including supports, loading arrangement, and Labour etc.</v>
          </cell>
          <cell r="D751" t="str">
            <v>metre</v>
          </cell>
          <cell r="E751">
            <v>80923</v>
          </cell>
        </row>
        <row r="752">
          <cell r="B752" t="str">
            <v>B</v>
          </cell>
          <cell r="C752" t="str">
            <v>Clayey soil (11 m dia. Well )</v>
          </cell>
        </row>
        <row r="753">
          <cell r="B753" t="str">
            <v>(i)</v>
          </cell>
          <cell r="C753" t="str">
            <v>Depth from bed level upto 3.0 M</v>
          </cell>
          <cell r="D753" t="str">
            <v>metre</v>
          </cell>
          <cell r="E753">
            <v>13847</v>
          </cell>
        </row>
        <row r="754">
          <cell r="B754" t="str">
            <v>(ii)</v>
          </cell>
          <cell r="C754" t="str">
            <v>Beyond 3m upto 10m depth</v>
          </cell>
          <cell r="D754" t="str">
            <v>metre</v>
          </cell>
          <cell r="E754">
            <v>21062</v>
          </cell>
        </row>
        <row r="755">
          <cell r="B755" t="str">
            <v>(iii)</v>
          </cell>
          <cell r="C755" t="str">
            <v>Beyond 10 m upto 20 m</v>
          </cell>
        </row>
        <row r="756">
          <cell r="B756" t="str">
            <v>a</v>
          </cell>
          <cell r="C756" t="str">
            <v>Add 5% for every additional meter depth of sinking over the rate of sinking for the previous meter</v>
          </cell>
          <cell r="D756" t="str">
            <v>metre</v>
          </cell>
          <cell r="E756">
            <v>27816</v>
          </cell>
        </row>
        <row r="757">
          <cell r="B757" t="str">
            <v>b</v>
          </cell>
          <cell r="C757" t="str">
            <v>Add for dewatering @ 5% of cost, if required.</v>
          </cell>
          <cell r="D757" t="str">
            <v>metre</v>
          </cell>
          <cell r="E757">
            <v>29207</v>
          </cell>
        </row>
        <row r="758">
          <cell r="B758" t="str">
            <v>(iv)</v>
          </cell>
          <cell r="C758" t="str">
            <v>Beyond 20m upto 30 m</v>
          </cell>
        </row>
        <row r="759">
          <cell r="B759" t="str">
            <v>a</v>
          </cell>
          <cell r="C759" t="str">
            <v>Add 7.5% for every additional meter depth of sinking over the rate of sinking for the previous meter</v>
          </cell>
          <cell r="D759" t="str">
            <v>metre</v>
          </cell>
          <cell r="E759">
            <v>52176</v>
          </cell>
        </row>
        <row r="760">
          <cell r="B760" t="str">
            <v>b</v>
          </cell>
          <cell r="C760" t="str">
            <v>Add 5% of cost for dewatering on the cost,  if required</v>
          </cell>
          <cell r="D760" t="str">
            <v>metre</v>
          </cell>
          <cell r="E760">
            <v>68482</v>
          </cell>
        </row>
        <row r="761">
          <cell r="B761" t="str">
            <v>c</v>
          </cell>
          <cell r="C761" t="str">
            <v>Add 25% of cost for Kentledge including supports, loading arrangement and Labour ).</v>
          </cell>
          <cell r="D761" t="str">
            <v>metre</v>
          </cell>
          <cell r="E761">
            <v>65221</v>
          </cell>
        </row>
        <row r="762">
          <cell r="B762" t="str">
            <v xml:space="preserve">(v) </v>
          </cell>
          <cell r="C762" t="str">
            <v>Beyond 30m upto 40 m</v>
          </cell>
        </row>
        <row r="763">
          <cell r="B763" t="str">
            <v>a</v>
          </cell>
          <cell r="C763" t="str">
            <v>Add 10% for every additional meter depth of sinking over the rate of sinking for the previous meter</v>
          </cell>
          <cell r="D763" t="str">
            <v>metre</v>
          </cell>
          <cell r="E763">
            <v>123964</v>
          </cell>
        </row>
        <row r="764">
          <cell r="B764" t="str">
            <v>b</v>
          </cell>
          <cell r="C764" t="str">
            <v>Add 5% of cost for dewatering,  if required</v>
          </cell>
          <cell r="D764" t="str">
            <v>metre</v>
          </cell>
          <cell r="E764">
            <v>156195</v>
          </cell>
        </row>
        <row r="765">
          <cell r="B765" t="str">
            <v>c</v>
          </cell>
          <cell r="C765" t="str">
            <v>Add 20% of cost for Kentledge including supports, loading arrangement and Labour).</v>
          </cell>
          <cell r="D765" t="str">
            <v>metre</v>
          </cell>
          <cell r="E765">
            <v>148757</v>
          </cell>
        </row>
        <row r="766">
          <cell r="B766" t="str">
            <v>C</v>
          </cell>
          <cell r="C766" t="str">
            <v>Soft rock (11m dia well )</v>
          </cell>
        </row>
        <row r="767">
          <cell r="B767" t="str">
            <v>(i)</v>
          </cell>
          <cell r="C767" t="str">
            <v>Depth of soft rock strata upto 3m</v>
          </cell>
          <cell r="D767" t="str">
            <v>metre</v>
          </cell>
          <cell r="E767">
            <v>31359</v>
          </cell>
        </row>
        <row r="768">
          <cell r="B768" t="str">
            <v>D</v>
          </cell>
          <cell r="C768" t="str">
            <v>Hard rock (11m dia well )</v>
          </cell>
        </row>
        <row r="769">
          <cell r="B769" t="str">
            <v>(i)</v>
          </cell>
          <cell r="C769" t="str">
            <v>Depth of hard rock upto 3 m</v>
          </cell>
          <cell r="D769" t="str">
            <v>metre</v>
          </cell>
          <cell r="E769">
            <v>43785</v>
          </cell>
        </row>
        <row r="770">
          <cell r="B770" t="str">
            <v>12.18</v>
          </cell>
          <cell r="C770" t="str">
            <v>Sinking of 12 m external diameter well ( other than pneumatic method of sinking ) through all types of strata namely sandy soil,  clayey soil and rock as shown against each case,  complete as per drawing and technical specifications. Depth of sinking is r</v>
          </cell>
        </row>
        <row r="771">
          <cell r="B771" t="str">
            <v>A</v>
          </cell>
          <cell r="C771" t="str">
            <v xml:space="preserve"> Sandy soil</v>
          </cell>
        </row>
        <row r="772">
          <cell r="B772" t="str">
            <v>(i)</v>
          </cell>
          <cell r="C772" t="str">
            <v>I) Depth below bed level upto 3.0 M</v>
          </cell>
          <cell r="D772" t="str">
            <v>metre</v>
          </cell>
          <cell r="E772">
            <v>32023</v>
          </cell>
        </row>
        <row r="773">
          <cell r="B773" t="str">
            <v>(ii)</v>
          </cell>
          <cell r="C773" t="str">
            <v>Beyond 3m upto 10m depth</v>
          </cell>
          <cell r="D773" t="str">
            <v>metre</v>
          </cell>
          <cell r="E773">
            <v>35350</v>
          </cell>
        </row>
        <row r="774">
          <cell r="B774" t="str">
            <v>(iii)</v>
          </cell>
          <cell r="C774" t="str">
            <v>Beyond 10m upto 20m</v>
          </cell>
        </row>
        <row r="775">
          <cell r="B775" t="str">
            <v>a</v>
          </cell>
          <cell r="C775" t="str">
            <v>Add 5% for every additional meter depth of sinking over the rate of sinking for the previous meter</v>
          </cell>
          <cell r="D775" t="str">
            <v>metre</v>
          </cell>
          <cell r="E775">
            <v>46687</v>
          </cell>
        </row>
        <row r="776">
          <cell r="B776" t="str">
            <v>(iv)</v>
          </cell>
          <cell r="C776" t="str">
            <v>Beyond 20m upto 30 m</v>
          </cell>
        </row>
        <row r="777">
          <cell r="B777" t="str">
            <v>a</v>
          </cell>
          <cell r="C777" t="str">
            <v>Add 7.5% for every additional meter depth of sinking over the rate of sinking for the previous meter</v>
          </cell>
          <cell r="D777" t="str">
            <v>metre</v>
          </cell>
          <cell r="E777">
            <v>87573</v>
          </cell>
        </row>
        <row r="778">
          <cell r="B778" t="str">
            <v>b</v>
          </cell>
          <cell r="C778" t="str">
            <v>Add 20% of cost for Kentledge including supports, loading arrangement and Labour .</v>
          </cell>
          <cell r="D778" t="str">
            <v>metre</v>
          </cell>
          <cell r="E778">
            <v>105087</v>
          </cell>
        </row>
        <row r="779">
          <cell r="B779" t="str">
            <v>(v)</v>
          </cell>
          <cell r="C779" t="str">
            <v xml:space="preserve"> Beyond 30m upto 40 m</v>
          </cell>
        </row>
        <row r="780">
          <cell r="B780" t="str">
            <v>a</v>
          </cell>
          <cell r="C780" t="str">
            <v>Add 10% for every additional meter depth of sinking over the rate of sinking for the previous meter</v>
          </cell>
          <cell r="D780" t="str">
            <v>metre</v>
          </cell>
          <cell r="E780">
            <v>208060</v>
          </cell>
        </row>
        <row r="781">
          <cell r="B781" t="str">
            <v>b</v>
          </cell>
          <cell r="C781" t="str">
            <v>Add 20% of cost for Kentledge including supports, loading arrangement, and Labour etc.</v>
          </cell>
          <cell r="D781" t="str">
            <v>metre</v>
          </cell>
          <cell r="E781">
            <v>249672</v>
          </cell>
        </row>
        <row r="782">
          <cell r="B782" t="str">
            <v>B</v>
          </cell>
          <cell r="C782" t="str">
            <v>Clayey soil (12 m dia. Well )</v>
          </cell>
        </row>
        <row r="783">
          <cell r="B783" t="str">
            <v>(i)</v>
          </cell>
          <cell r="C783" t="str">
            <v>Depth below bed level upto 3.0 M</v>
          </cell>
          <cell r="D783" t="str">
            <v>metre</v>
          </cell>
          <cell r="E783">
            <v>34264</v>
          </cell>
        </row>
        <row r="784">
          <cell r="B784" t="str">
            <v>(ii)</v>
          </cell>
          <cell r="C784" t="str">
            <v>Beyond 3m upto 10m depth</v>
          </cell>
          <cell r="D784" t="str">
            <v>metre</v>
          </cell>
          <cell r="E784">
            <v>54071</v>
          </cell>
        </row>
        <row r="785">
          <cell r="B785" t="str">
            <v>(iii)</v>
          </cell>
          <cell r="C785" t="str">
            <v>Beyond 10 m upto 20 m</v>
          </cell>
        </row>
        <row r="786">
          <cell r="B786" t="str">
            <v>a</v>
          </cell>
          <cell r="C786" t="str">
            <v>Add 5% for every additional meter depth of sinking over the rate of sinking for the previous meter</v>
          </cell>
          <cell r="D786" t="str">
            <v>metre</v>
          </cell>
          <cell r="E786">
            <v>71412</v>
          </cell>
        </row>
        <row r="787">
          <cell r="B787" t="str">
            <v>b</v>
          </cell>
          <cell r="C787" t="str">
            <v>Add for dewatering @ 5% of cost, if required.</v>
          </cell>
          <cell r="D787" t="str">
            <v>metre</v>
          </cell>
          <cell r="E787">
            <v>74982</v>
          </cell>
        </row>
        <row r="788">
          <cell r="B788" t="str">
            <v>(iv)</v>
          </cell>
          <cell r="C788" t="str">
            <v>Beyond 20m upto 30 m</v>
          </cell>
        </row>
        <row r="789">
          <cell r="B789" t="str">
            <v>a</v>
          </cell>
          <cell r="C789" t="str">
            <v>Add 7.5% for every additional meter depth of sinking over the rate of sinking for the previous meter</v>
          </cell>
          <cell r="D789" t="str">
            <v>metre</v>
          </cell>
          <cell r="E789">
            <v>133948</v>
          </cell>
        </row>
        <row r="790">
          <cell r="B790" t="str">
            <v>b</v>
          </cell>
          <cell r="C790" t="str">
            <v>Add 5% of cost for dewatering on the cost,  if required</v>
          </cell>
          <cell r="D790" t="str">
            <v>metre</v>
          </cell>
          <cell r="E790">
            <v>175808</v>
          </cell>
        </row>
        <row r="791">
          <cell r="B791" t="str">
            <v>c</v>
          </cell>
          <cell r="C791" t="str">
            <v>Add 25% of cost for Kentledge including supports, loading arrangement and Labour ).</v>
          </cell>
          <cell r="D791" t="str">
            <v>metre</v>
          </cell>
          <cell r="E791">
            <v>167436</v>
          </cell>
        </row>
        <row r="792">
          <cell r="B792" t="str">
            <v xml:space="preserve">(v) </v>
          </cell>
          <cell r="C792" t="str">
            <v>Beyond 30m upto 40 m</v>
          </cell>
        </row>
        <row r="793">
          <cell r="B793" t="str">
            <v>a</v>
          </cell>
          <cell r="C793" t="str">
            <v>Add 10% for every additional meter depth of sinking over the rate of sinking for the previous meter</v>
          </cell>
          <cell r="D793" t="str">
            <v>metre</v>
          </cell>
          <cell r="E793">
            <v>318243</v>
          </cell>
        </row>
        <row r="794">
          <cell r="B794" t="str">
            <v>b</v>
          </cell>
          <cell r="C794" t="str">
            <v>Add 5% of cost for dewatering,  if required</v>
          </cell>
          <cell r="D794" t="str">
            <v>metre</v>
          </cell>
          <cell r="E794">
            <v>400986</v>
          </cell>
        </row>
        <row r="795">
          <cell r="B795" t="str">
            <v>c</v>
          </cell>
          <cell r="C795" t="str">
            <v>Add 20% of cost for Kentledge including supports, loading arrangement and Labour).</v>
          </cell>
          <cell r="D795" t="str">
            <v>metre</v>
          </cell>
          <cell r="E795">
            <v>381891</v>
          </cell>
        </row>
        <row r="796">
          <cell r="B796" t="str">
            <v>C</v>
          </cell>
          <cell r="C796" t="str">
            <v>Soft rock (12m dia well )</v>
          </cell>
        </row>
        <row r="797">
          <cell r="B797" t="str">
            <v>(i)</v>
          </cell>
          <cell r="C797" t="str">
            <v>Depth of soft rock strata upto 3m</v>
          </cell>
          <cell r="D797" t="str">
            <v>metre</v>
          </cell>
          <cell r="E797">
            <v>74708</v>
          </cell>
        </row>
        <row r="798">
          <cell r="B798" t="str">
            <v>D</v>
          </cell>
          <cell r="C798" t="str">
            <v>Hard rock (12m dia well )</v>
          </cell>
        </row>
        <row r="799">
          <cell r="B799" t="str">
            <v>(i)</v>
          </cell>
          <cell r="C799" t="str">
            <v>Depth of hard rock strata upto 3 m</v>
          </cell>
          <cell r="D799" t="str">
            <v>metre</v>
          </cell>
          <cell r="E799">
            <v>102971</v>
          </cell>
        </row>
        <row r="800">
          <cell r="B800" t="str">
            <v>12.19</v>
          </cell>
          <cell r="C800" t="str">
            <v>Sinking of Twin D Type well ( other than pneumatic method of sinking ) through all types of strata namely sandy soil,  clayey soil and rock as shown against each case,  complete as per drawing and technical specifications. Depth of sinking is reckoned fro</v>
          </cell>
        </row>
        <row r="801">
          <cell r="B801" t="str">
            <v>A</v>
          </cell>
          <cell r="C801" t="str">
            <v>Sandy soil</v>
          </cell>
        </row>
        <row r="802">
          <cell r="B802" t="str">
            <v>(i)</v>
          </cell>
          <cell r="C802" t="str">
            <v>Depth from bed level upto 3.0 M</v>
          </cell>
          <cell r="D802" t="str">
            <v>metre</v>
          </cell>
          <cell r="E802">
            <v>7298</v>
          </cell>
        </row>
        <row r="803">
          <cell r="B803" t="str">
            <v>(ii)</v>
          </cell>
          <cell r="C803" t="str">
            <v>Beyond 3m upto 10m depth</v>
          </cell>
          <cell r="D803" t="str">
            <v>metre</v>
          </cell>
          <cell r="E803">
            <v>7839</v>
          </cell>
        </row>
        <row r="804">
          <cell r="B804" t="str">
            <v>(iii)</v>
          </cell>
          <cell r="C804" t="str">
            <v>Beyond 10m upto 20m</v>
          </cell>
        </row>
        <row r="805">
          <cell r="B805" t="str">
            <v>a</v>
          </cell>
          <cell r="C805" t="str">
            <v>Add 5% for every additional meter depth of sinking over the rate of sinking for the previous meter</v>
          </cell>
          <cell r="D805" t="str">
            <v>metre</v>
          </cell>
          <cell r="E805">
            <v>10353</v>
          </cell>
        </row>
        <row r="806">
          <cell r="B806" t="str">
            <v>(iv)</v>
          </cell>
          <cell r="C806" t="str">
            <v>Beyond 20m upto 30 m</v>
          </cell>
        </row>
        <row r="807">
          <cell r="B807" t="str">
            <v>a</v>
          </cell>
          <cell r="C807" t="str">
            <v>Add 7.5% for every additional meter depth of sinking over the rate of sinking for the previous meter</v>
          </cell>
          <cell r="D807" t="str">
            <v>metre</v>
          </cell>
          <cell r="E807">
            <v>19421</v>
          </cell>
        </row>
        <row r="808">
          <cell r="B808" t="str">
            <v>b</v>
          </cell>
          <cell r="C808" t="str">
            <v>Add 20% of cost for Kentledge including supports, loading arrangement and Labour .</v>
          </cell>
          <cell r="D808" t="str">
            <v>metre</v>
          </cell>
          <cell r="E808">
            <v>23305</v>
          </cell>
        </row>
        <row r="809">
          <cell r="B809" t="str">
            <v>(v)</v>
          </cell>
          <cell r="C809" t="str">
            <v xml:space="preserve"> Beyond 30m upto 40 m</v>
          </cell>
        </row>
        <row r="810">
          <cell r="B810" t="str">
            <v>a</v>
          </cell>
          <cell r="C810" t="str">
            <v>Add 10% for every additional meter depth of sinking over the rate of sinking for the previous meter</v>
          </cell>
          <cell r="D810" t="str">
            <v>metre</v>
          </cell>
          <cell r="E810">
            <v>46141</v>
          </cell>
        </row>
        <row r="811">
          <cell r="B811" t="str">
            <v>b</v>
          </cell>
          <cell r="C811" t="str">
            <v>Add 20% of cost for Kentledge including supports, loading arrangement, and Labour etc.</v>
          </cell>
          <cell r="D811" t="str">
            <v>metre</v>
          </cell>
          <cell r="E811">
            <v>55369</v>
          </cell>
        </row>
        <row r="812">
          <cell r="B812" t="str">
            <v>B</v>
          </cell>
          <cell r="C812" t="str">
            <v xml:space="preserve"> Clayey soil (Twin D Type Well )</v>
          </cell>
        </row>
        <row r="813">
          <cell r="B813" t="str">
            <v>(i)</v>
          </cell>
          <cell r="C813" t="str">
            <v>Depth below bed level upto 3.0 M</v>
          </cell>
          <cell r="D813" t="str">
            <v>metre</v>
          </cell>
          <cell r="E813">
            <v>8421</v>
          </cell>
        </row>
        <row r="814">
          <cell r="B814" t="str">
            <v>(ii)</v>
          </cell>
          <cell r="C814" t="str">
            <v>Beyond 3m upto 10m depth</v>
          </cell>
          <cell r="D814" t="str">
            <v>metre</v>
          </cell>
          <cell r="E814">
            <v>11452</v>
          </cell>
        </row>
        <row r="815">
          <cell r="B815" t="str">
            <v>(iii)</v>
          </cell>
          <cell r="C815" t="str">
            <v>Beyond 10 m upto 20 m</v>
          </cell>
        </row>
        <row r="816">
          <cell r="B816" t="str">
            <v>a</v>
          </cell>
          <cell r="C816" t="str">
            <v>Add 5% for every additional meter depth of sinking over the rate of sinking for the previous meter</v>
          </cell>
          <cell r="D816" t="str">
            <v>metre</v>
          </cell>
          <cell r="E816">
            <v>15124</v>
          </cell>
        </row>
        <row r="817">
          <cell r="B817" t="str">
            <v>b</v>
          </cell>
          <cell r="C817" t="str">
            <v>Add for dewatering @ 5% of cost, if required.</v>
          </cell>
          <cell r="D817" t="str">
            <v>metre</v>
          </cell>
          <cell r="E817">
            <v>15880</v>
          </cell>
        </row>
        <row r="818">
          <cell r="B818" t="str">
            <v>(iv)</v>
          </cell>
          <cell r="C818" t="str">
            <v>Beyond 20m upto 30 m</v>
          </cell>
        </row>
        <row r="819">
          <cell r="B819" t="str">
            <v>a</v>
          </cell>
          <cell r="C819" t="str">
            <v>Add 7.5% for every additional meter depth of sinking over the rate of sinking for the previous meter</v>
          </cell>
          <cell r="D819" t="str">
            <v>metre</v>
          </cell>
          <cell r="E819">
            <v>28368</v>
          </cell>
        </row>
        <row r="820">
          <cell r="B820" t="str">
            <v>b</v>
          </cell>
          <cell r="C820" t="str">
            <v>Add 5% of cost for dewatering on the cost,  if required</v>
          </cell>
          <cell r="D820" t="str">
            <v>metre</v>
          </cell>
          <cell r="E820">
            <v>37233</v>
          </cell>
        </row>
        <row r="821">
          <cell r="B821" t="str">
            <v>c</v>
          </cell>
          <cell r="C821" t="str">
            <v>Add 25% of cost for Kentledge including supports, loading arrangement and Labour ).</v>
          </cell>
          <cell r="D821" t="str">
            <v>metre</v>
          </cell>
          <cell r="E821">
            <v>35460</v>
          </cell>
        </row>
        <row r="822">
          <cell r="B822" t="str">
            <v xml:space="preserve">(v) </v>
          </cell>
          <cell r="C822" t="str">
            <v>Beyond 30m upto 40 m</v>
          </cell>
        </row>
        <row r="823">
          <cell r="B823" t="str">
            <v>a</v>
          </cell>
          <cell r="C823" t="str">
            <v>Add 10% for every additional meter depth of sinking over the rate of sinking for the previous meter</v>
          </cell>
          <cell r="D823" t="str">
            <v>metre</v>
          </cell>
          <cell r="E823">
            <v>67398</v>
          </cell>
        </row>
        <row r="824">
          <cell r="B824" t="str">
            <v>b</v>
          </cell>
          <cell r="C824" t="str">
            <v>Add 5% of cost for dewatering,  if required</v>
          </cell>
          <cell r="D824" t="str">
            <v>metre</v>
          </cell>
          <cell r="E824">
            <v>84921</v>
          </cell>
        </row>
        <row r="825">
          <cell r="B825" t="str">
            <v>c</v>
          </cell>
          <cell r="C825" t="str">
            <v>Add 20% of cost for Kentledge including supports, loading arrangement and Labour).</v>
          </cell>
          <cell r="D825" t="str">
            <v>metre</v>
          </cell>
          <cell r="E825">
            <v>80877</v>
          </cell>
        </row>
        <row r="826">
          <cell r="B826" t="str">
            <v>C</v>
          </cell>
          <cell r="C826" t="str">
            <v>Soft rock (Twin D Type well )</v>
          </cell>
        </row>
        <row r="827">
          <cell r="B827" t="str">
            <v>(i)</v>
          </cell>
          <cell r="C827" t="str">
            <v>Depth of soft rock strata upto 3m</v>
          </cell>
          <cell r="D827" t="str">
            <v>metre</v>
          </cell>
          <cell r="E827">
            <v>16463</v>
          </cell>
        </row>
        <row r="828">
          <cell r="B828" t="str">
            <v>D</v>
          </cell>
          <cell r="C828" t="str">
            <v>Hard rock (Twin D Type well )</v>
          </cell>
        </row>
        <row r="829">
          <cell r="B829" t="str">
            <v>(i)</v>
          </cell>
          <cell r="C829" t="str">
            <v>Depth of hard rock strata upto 3 m</v>
          </cell>
          <cell r="D829" t="str">
            <v>metre</v>
          </cell>
          <cell r="E829">
            <v>20932</v>
          </cell>
        </row>
        <row r="830">
          <cell r="B830" t="str">
            <v>12.20</v>
          </cell>
          <cell r="C830" t="str">
            <v>Pneumatic sinking of wells with equipment of approved design, drawing and specifications worked by competent and trained personnel and comprising of compression and decompression chambers,  reducers,  two air locks separately for men and plant &amp; materials</v>
          </cell>
        </row>
        <row r="831">
          <cell r="B831" t="str">
            <v>12.21</v>
          </cell>
          <cell r="C831" t="str">
            <v>Sand filling in wells complete as per drawing and technical specifications</v>
          </cell>
          <cell r="D831" t="str">
            <v>cum</v>
          </cell>
          <cell r="E831">
            <v>433</v>
          </cell>
        </row>
        <row r="832">
          <cell r="B832" t="str">
            <v>12.22</v>
          </cell>
          <cell r="C832" t="str">
            <v>Providing steel liner 10 mm thick for curbs and 6mm thick for steining of wells including fabricating and setting out as per detailed drawing</v>
          </cell>
          <cell r="D832" t="str">
            <v>tonne</v>
          </cell>
          <cell r="E832">
            <v>47882</v>
          </cell>
        </row>
        <row r="833">
          <cell r="B833" t="str">
            <v>12.23</v>
          </cell>
          <cell r="C833" t="str">
            <v>Bored cast-in-situ M35 grade R.C.C. pile excluding reinforcement complete as per drawing and technical specifications and removal of excavated earth with all lifts and lead upto 1000 m. (Pile diameter-750 mm)</v>
          </cell>
          <cell r="D833" t="str">
            <v>metre</v>
          </cell>
          <cell r="E833" t="e">
            <v>#VALUE!</v>
          </cell>
        </row>
        <row r="834">
          <cell r="B834" t="str">
            <v>12.24</v>
          </cell>
          <cell r="C834" t="str">
            <v>Bored cast-in-situ M35 grade R.C.C. pile excluding reinforcement complete as per drawing and technical specifications and removal of excavated earth with all lifts and lead upto 1000 m. (Pile diameter-1000 mm)</v>
          </cell>
          <cell r="D834" t="str">
            <v>metre</v>
          </cell>
          <cell r="E834" t="e">
            <v>#VALUE!</v>
          </cell>
        </row>
        <row r="835">
          <cell r="B835" t="str">
            <v>12.25</v>
          </cell>
          <cell r="C835" t="str">
            <v>Bored cast-in-situ M35 grade R.C.C. pile excluding reinforcement complete as per drawing and technical specifications and removal of excavated earth with all lifts and lead upto 1000 m. (Pile diameter-1200 mm)</v>
          </cell>
          <cell r="D835" t="str">
            <v>metre</v>
          </cell>
          <cell r="E835" t="e">
            <v>#VALUE!</v>
          </cell>
        </row>
        <row r="836">
          <cell r="B836" t="str">
            <v>12.26</v>
          </cell>
          <cell r="C836" t="str">
            <v>Driven cast-in-place vertical M35 grade R.C.C. pile excluding reinforcement complete as per drawing and &amp; Technical Specification (Pile diameter - 750 mm)</v>
          </cell>
          <cell r="D836" t="str">
            <v>metre</v>
          </cell>
          <cell r="E836" t="e">
            <v>#VALUE!</v>
          </cell>
        </row>
        <row r="837">
          <cell r="B837" t="str">
            <v>12.27</v>
          </cell>
          <cell r="C837" t="str">
            <v>Driven cast-in-place vertical M35 grade R.C.C. piles excluding reinforcement complete as per drawing and &amp; Technical Specification (Pile diameter - 1000 mm)</v>
          </cell>
          <cell r="D837" t="str">
            <v>metre</v>
          </cell>
          <cell r="E837" t="e">
            <v>#VALUE!</v>
          </cell>
        </row>
        <row r="838">
          <cell r="B838" t="str">
            <v>12.28</v>
          </cell>
          <cell r="C838" t="str">
            <v>Driven cast-in-place vertical M35 grade R.C.C. piles excluding reinforcement complete as per drawing and &amp; Technical Specification (Pile diameter - 1200 mm)</v>
          </cell>
          <cell r="D838" t="str">
            <v>metre</v>
          </cell>
          <cell r="E838" t="e">
            <v>#VALUE!</v>
          </cell>
        </row>
        <row r="839">
          <cell r="B839" t="str">
            <v>12.29</v>
          </cell>
          <cell r="C839" t="str">
            <v>Driven precast vertical M35 grade R.C.C. piles excluding reinforcement complete as per drawing and &amp; Technical Specification (Pile Diameter=500 mm)</v>
          </cell>
          <cell r="D839" t="str">
            <v>metre</v>
          </cell>
          <cell r="E839" t="e">
            <v>#VALUE!</v>
          </cell>
        </row>
        <row r="840">
          <cell r="B840" t="str">
            <v>12.30</v>
          </cell>
          <cell r="C840" t="str">
            <v>Driven precast vertical M35 grade R.C.C. piles excluding reinforcement complete as per drawing and &amp; Technical Specification (Pile Diameter=750 mm)</v>
          </cell>
          <cell r="D840" t="str">
            <v>metre</v>
          </cell>
          <cell r="E840" t="e">
            <v>#VALUE!</v>
          </cell>
        </row>
        <row r="841">
          <cell r="B841" t="str">
            <v>12.31</v>
          </cell>
          <cell r="C841" t="str">
            <v>Driven precast vertical M35 grade R.C.C. piles excluding reinforcement complete as per drawing and &amp; Technical Specification (Pile Diameter=1000 mm)</v>
          </cell>
          <cell r="D841" t="str">
            <v>metre</v>
          </cell>
          <cell r="E841" t="e">
            <v>#VALUE!</v>
          </cell>
        </row>
        <row r="842">
          <cell r="B842" t="str">
            <v>12.32</v>
          </cell>
          <cell r="C842" t="str">
            <v>Driven precast vertical M35 grade R.C.C. piles excluding reinforcement complete as per drawing and &amp; Technical Specification (Size of pile - 300 mm x 300 mm)</v>
          </cell>
          <cell r="D842" t="str">
            <v>metre</v>
          </cell>
          <cell r="E842" t="e">
            <v>#VALUE!</v>
          </cell>
        </row>
        <row r="843">
          <cell r="B843" t="str">
            <v>12.33</v>
          </cell>
          <cell r="C843" t="str">
            <v>Driven precast vertical M35 grade R.C.C. piles excluding reinforcement complete as per drawing and &amp; Technical Specification (Size of pile - 500 mm x 500 mm)</v>
          </cell>
          <cell r="D843" t="str">
            <v>metre</v>
          </cell>
          <cell r="E843" t="e">
            <v>#VALUE!</v>
          </cell>
        </row>
        <row r="844">
          <cell r="B844" t="str">
            <v>12.34</v>
          </cell>
          <cell r="C844" t="str">
            <v>Driven precast vertical M35 grade R.C.C. piles excluding reinforcement complete as per drawing and &amp; Technical Specification (Size of pile - 750 mm x 750 mm)</v>
          </cell>
          <cell r="D844" t="str">
            <v>metre</v>
          </cell>
          <cell r="E844" t="e">
            <v>#VALUE!</v>
          </cell>
        </row>
        <row r="845">
          <cell r="B845" t="str">
            <v>12.35</v>
          </cell>
          <cell r="C845" t="str">
            <v>Driven vertical steel piles complete as per drawing and &amp; Technical Specification (Section of the pile - H Section steel column 400 x 250 mm (ISHB Series) )</v>
          </cell>
          <cell r="D845" t="str">
            <v>metre</v>
          </cell>
          <cell r="E845" t="e">
            <v>#VALUE!</v>
          </cell>
        </row>
        <row r="846">
          <cell r="B846" t="str">
            <v>12.36</v>
          </cell>
          <cell r="C846" t="str">
            <v>Driven vertical steel piles complete as per drawing and &amp; Technical Specification (Section of the pile - H Section steel column 450 x 250 mm (ISHB Series) )</v>
          </cell>
          <cell r="D846" t="str">
            <v>metre</v>
          </cell>
          <cell r="E846" t="e">
            <v>#VALUE!</v>
          </cell>
        </row>
        <row r="847">
          <cell r="B847" t="str">
            <v>12.37</v>
          </cell>
          <cell r="C847" t="str">
            <v>Pile load test on single vertical pile in accordance with IS:2911(Part-IV)</v>
          </cell>
        </row>
        <row r="848">
          <cell r="B848" t="str">
            <v>12.38</v>
          </cell>
          <cell r="C848" t="str">
            <v>Cement concrete for reinforced concrete in pile cap complete as per drawing and Technical Specification</v>
          </cell>
        </row>
        <row r="849">
          <cell r="B849" t="str">
            <v>A</v>
          </cell>
          <cell r="C849" t="str">
            <v xml:space="preserve">RCC Grade M20 </v>
          </cell>
        </row>
        <row r="850">
          <cell r="B850" t="str">
            <v>(i)</v>
          </cell>
          <cell r="C850" t="str">
            <v>Using Concrete Mixer</v>
          </cell>
          <cell r="D850" t="str">
            <v>cum</v>
          </cell>
          <cell r="E850">
            <v>2519</v>
          </cell>
        </row>
        <row r="851">
          <cell r="B851" t="str">
            <v>(ii)</v>
          </cell>
          <cell r="C851" t="str">
            <v>Using Batching Plant,  Transit Mixer and Concrete Pump</v>
          </cell>
          <cell r="D851" t="str">
            <v>cum</v>
          </cell>
          <cell r="E851">
            <v>2445</v>
          </cell>
        </row>
        <row r="852">
          <cell r="B852" t="str">
            <v>B</v>
          </cell>
          <cell r="C852" t="str">
            <v xml:space="preserve">RCC Grade M25 </v>
          </cell>
        </row>
        <row r="853">
          <cell r="B853" t="str">
            <v>(i)</v>
          </cell>
          <cell r="C853" t="str">
            <v>Using concrete mixer.</v>
          </cell>
          <cell r="D853" t="str">
            <v>cum</v>
          </cell>
          <cell r="E853">
            <v>2758</v>
          </cell>
        </row>
        <row r="854">
          <cell r="B854" t="str">
            <v>(ii)</v>
          </cell>
          <cell r="C854" t="str">
            <v>Using Batching Plant,  Transit Mixer and Concrete Pump</v>
          </cell>
          <cell r="D854" t="str">
            <v>cum</v>
          </cell>
          <cell r="E854">
            <v>2688</v>
          </cell>
        </row>
        <row r="855">
          <cell r="B855" t="str">
            <v>C</v>
          </cell>
          <cell r="C855" t="str">
            <v xml:space="preserve">RCC Grade M30 </v>
          </cell>
        </row>
        <row r="856">
          <cell r="B856" t="str">
            <v>(i)</v>
          </cell>
          <cell r="C856" t="str">
            <v>Using concrete mixer.</v>
          </cell>
          <cell r="D856" t="str">
            <v>cum</v>
          </cell>
          <cell r="E856">
            <v>2788</v>
          </cell>
        </row>
        <row r="857">
          <cell r="B857" t="str">
            <v>(ii)</v>
          </cell>
          <cell r="C857" t="str">
            <v>Using Batching Plant,  Transit Mixer and Concrete Pump</v>
          </cell>
          <cell r="D857" t="str">
            <v>cum</v>
          </cell>
          <cell r="E857">
            <v>2714</v>
          </cell>
        </row>
        <row r="858">
          <cell r="B858" t="str">
            <v>D</v>
          </cell>
          <cell r="C858" t="str">
            <v xml:space="preserve">RCC Grade M35 </v>
          </cell>
        </row>
        <row r="859">
          <cell r="B859" t="str">
            <v>(i)</v>
          </cell>
          <cell r="C859" t="str">
            <v>Using concrete mixer.</v>
          </cell>
          <cell r="D859" t="str">
            <v>cum</v>
          </cell>
          <cell r="E859">
            <v>2851</v>
          </cell>
        </row>
        <row r="860">
          <cell r="B860" t="str">
            <v>(ii)</v>
          </cell>
          <cell r="C860" t="str">
            <v>Using Batching Plant,  Transit Mixer and Concrete Pump</v>
          </cell>
          <cell r="D860" t="str">
            <v>cum</v>
          </cell>
          <cell r="E860">
            <v>2782</v>
          </cell>
        </row>
        <row r="861">
          <cell r="B861" t="str">
            <v>12.39</v>
          </cell>
          <cell r="C861" t="str">
            <v>Levelling course for Pile cap</v>
          </cell>
          <cell r="D861" t="str">
            <v>cum</v>
          </cell>
          <cell r="E861">
            <v>2138</v>
          </cell>
        </row>
        <row r="862">
          <cell r="A862" t="str">
            <v>J5</v>
          </cell>
          <cell r="B862" t="str">
            <v>12.40</v>
          </cell>
          <cell r="C862" t="str">
            <v xml:space="preserve">Supplying,  fitting and placing un-coated HYSD bar reinforcement in foundation complete as per drawing and technical specifications </v>
          </cell>
          <cell r="D862" t="str">
            <v>tonne</v>
          </cell>
          <cell r="E862">
            <v>38616</v>
          </cell>
        </row>
        <row r="863">
          <cell r="B863" t="str">
            <v>12.41</v>
          </cell>
          <cell r="C863" t="str">
            <v>Supplying,  fitting and placing un-coated Mild steel reinforcement complete in foundation as per drawing and technical specification</v>
          </cell>
          <cell r="D863" t="str">
            <v>tonne</v>
          </cell>
          <cell r="E863">
            <v>38112</v>
          </cell>
        </row>
        <row r="864">
          <cell r="C864" t="str">
            <v>CHAPTER-13</v>
          </cell>
        </row>
        <row r="865">
          <cell r="C865" t="str">
            <v>SUB-STRUCTURE</v>
          </cell>
        </row>
        <row r="866">
          <cell r="A866" t="str">
            <v>Ex1</v>
          </cell>
          <cell r="B866" t="str">
            <v>13.1</v>
          </cell>
          <cell r="C866" t="str">
            <v>Brick masonry work in 1:3 in sub-structure complete excluding pointing and plastering,  as per drawing and technical specifications</v>
          </cell>
          <cell r="D866" t="str">
            <v>cum</v>
          </cell>
          <cell r="E866">
            <v>1567</v>
          </cell>
        </row>
        <row r="867">
          <cell r="A867" t="str">
            <v>G4</v>
          </cell>
          <cell r="B867" t="str">
            <v>13.2</v>
          </cell>
          <cell r="C867" t="str">
            <v xml:space="preserve">Pointing with cement mortar (1:3 ) on brick work in substructure as per Technical specifications </v>
          </cell>
          <cell r="D867" t="str">
            <v>sqm</v>
          </cell>
          <cell r="E867">
            <v>223</v>
          </cell>
        </row>
        <row r="868">
          <cell r="B868" t="str">
            <v>13.3</v>
          </cell>
          <cell r="C868" t="str">
            <v xml:space="preserve">Plastering with cement mortar (1:3 ) on brick work in sub-structure as per Technical specifications </v>
          </cell>
          <cell r="D868" t="str">
            <v>sqm</v>
          </cell>
          <cell r="E868">
            <v>506</v>
          </cell>
        </row>
        <row r="869">
          <cell r="B869" t="str">
            <v>13.4</v>
          </cell>
          <cell r="C869" t="str">
            <v>Stone masonry work in cement mortar 1:3 for substructure complete as per drawing and Technical Specifications</v>
          </cell>
        </row>
        <row r="870">
          <cell r="B870" t="str">
            <v>A</v>
          </cell>
          <cell r="C870" t="str">
            <v>Random Rubble Masonry</v>
          </cell>
          <cell r="D870" t="str">
            <v>cum</v>
          </cell>
          <cell r="E870">
            <v>1775</v>
          </cell>
        </row>
        <row r="871">
          <cell r="A871" t="str">
            <v>J4</v>
          </cell>
          <cell r="B871" t="str">
            <v>B</v>
          </cell>
          <cell r="C871" t="str">
            <v>Coursed rubble masonry (first sort )</v>
          </cell>
          <cell r="D871" t="str">
            <v>cum</v>
          </cell>
          <cell r="E871">
            <v>1828</v>
          </cell>
        </row>
        <row r="872">
          <cell r="B872" t="str">
            <v>C</v>
          </cell>
          <cell r="C872" t="str">
            <v>Ashlar masonry ( first sort )</v>
          </cell>
          <cell r="D872" t="str">
            <v>cum</v>
          </cell>
          <cell r="E872">
            <v>2222</v>
          </cell>
        </row>
        <row r="873">
          <cell r="B873" t="str">
            <v>13.5</v>
          </cell>
          <cell r="C873" t="str">
            <v>Plain/Reinforced cement concrete in sub-structure complete as per drawing and technical specifications</v>
          </cell>
        </row>
        <row r="874">
          <cell r="B874" t="str">
            <v>A</v>
          </cell>
          <cell r="C874" t="str">
            <v>PCC Grade M15</v>
          </cell>
        </row>
        <row r="875">
          <cell r="B875" t="str">
            <v>(p)</v>
          </cell>
          <cell r="C875" t="str">
            <v>Height upto 5m</v>
          </cell>
          <cell r="D875" t="str">
            <v>cum</v>
          </cell>
          <cell r="E875">
            <v>2412</v>
          </cell>
        </row>
        <row r="876">
          <cell r="B876" t="str">
            <v>B</v>
          </cell>
          <cell r="C876" t="str">
            <v>PCC Grade M20</v>
          </cell>
        </row>
        <row r="877">
          <cell r="B877" t="str">
            <v>(p)</v>
          </cell>
          <cell r="C877" t="str">
            <v>Height upto 5m</v>
          </cell>
          <cell r="D877" t="str">
            <v>cum</v>
          </cell>
          <cell r="E877">
            <v>2657</v>
          </cell>
        </row>
        <row r="878">
          <cell r="B878" t="str">
            <v>C</v>
          </cell>
          <cell r="C878" t="str">
            <v>PCC Grade M25</v>
          </cell>
        </row>
        <row r="879">
          <cell r="B879" t="str">
            <v>(p)</v>
          </cell>
          <cell r="C879" t="str">
            <v>Height upto 5m</v>
          </cell>
        </row>
        <row r="880">
          <cell r="B880" t="str">
            <v>Case I</v>
          </cell>
          <cell r="C880" t="str">
            <v xml:space="preserve">Using concrete Mixer </v>
          </cell>
          <cell r="D880" t="str">
            <v>cum</v>
          </cell>
          <cell r="E880">
            <v>2898</v>
          </cell>
        </row>
        <row r="881">
          <cell r="B881" t="str">
            <v>Case II</v>
          </cell>
          <cell r="C881" t="str">
            <v>With Batching Plant,  Transit Mixer and Concrete Pump</v>
          </cell>
          <cell r="D881" t="str">
            <v>cum</v>
          </cell>
          <cell r="E881">
            <v>2810</v>
          </cell>
        </row>
        <row r="882">
          <cell r="B882" t="str">
            <v>(q)</v>
          </cell>
          <cell r="C882" t="str">
            <v>Height 5m to 10m</v>
          </cell>
        </row>
        <row r="883">
          <cell r="B883" t="str">
            <v>Case I</v>
          </cell>
          <cell r="C883" t="str">
            <v xml:space="preserve">Using concrete Mixer </v>
          </cell>
          <cell r="D883" t="str">
            <v>cum</v>
          </cell>
          <cell r="E883">
            <v>3004</v>
          </cell>
        </row>
        <row r="884">
          <cell r="B884" t="str">
            <v>Case II</v>
          </cell>
          <cell r="C884" t="str">
            <v>With Batching Plant,  Transit Mixer and Concrete Pump</v>
          </cell>
          <cell r="D884" t="str">
            <v>cum</v>
          </cell>
          <cell r="E884">
            <v>2912</v>
          </cell>
        </row>
        <row r="885">
          <cell r="B885" t="str">
            <v>(r)</v>
          </cell>
          <cell r="C885" t="str">
            <v>Height above 10m</v>
          </cell>
        </row>
        <row r="886">
          <cell r="B886" t="str">
            <v>Case I</v>
          </cell>
          <cell r="C886" t="str">
            <v xml:space="preserve">Using concrete Mixer </v>
          </cell>
          <cell r="D886" t="str">
            <v>cum</v>
          </cell>
          <cell r="E886">
            <v>3135</v>
          </cell>
        </row>
        <row r="887">
          <cell r="B887" t="str">
            <v>Case II</v>
          </cell>
          <cell r="C887" t="str">
            <v>With Batching Plant,  Transit Mixer and Concrete Pump</v>
          </cell>
          <cell r="D887" t="str">
            <v>cum</v>
          </cell>
          <cell r="E887">
            <v>3039</v>
          </cell>
        </row>
        <row r="888">
          <cell r="B888" t="str">
            <v>D</v>
          </cell>
          <cell r="C888" t="str">
            <v>PCC Grade M30</v>
          </cell>
        </row>
        <row r="889">
          <cell r="B889" t="str">
            <v>(p)</v>
          </cell>
          <cell r="C889" t="str">
            <v>Height upto 5m</v>
          </cell>
        </row>
        <row r="890">
          <cell r="B890" t="str">
            <v>Case I</v>
          </cell>
          <cell r="C890" t="str">
            <v xml:space="preserve">Using concrete Mixer </v>
          </cell>
          <cell r="D890" t="str">
            <v>cum</v>
          </cell>
          <cell r="E890">
            <v>2924</v>
          </cell>
        </row>
        <row r="891">
          <cell r="B891" t="str">
            <v>Case II</v>
          </cell>
          <cell r="C891" t="str">
            <v>With Batching Plant,  Transit Mixer and Concrete Pump</v>
          </cell>
          <cell r="D891" t="str">
            <v>cum</v>
          </cell>
          <cell r="E891">
            <v>2833</v>
          </cell>
        </row>
        <row r="892">
          <cell r="B892" t="str">
            <v>(q)</v>
          </cell>
          <cell r="C892" t="str">
            <v>Height 5m to 10m</v>
          </cell>
        </row>
        <row r="893">
          <cell r="B893" t="str">
            <v>Case I</v>
          </cell>
          <cell r="C893" t="str">
            <v xml:space="preserve">Using concrete Mixer </v>
          </cell>
          <cell r="D893" t="str">
            <v>cum</v>
          </cell>
          <cell r="E893">
            <v>3031</v>
          </cell>
        </row>
        <row r="894">
          <cell r="B894" t="str">
            <v>Case II</v>
          </cell>
          <cell r="C894" t="str">
            <v>With Batching Plant,  Transit Mixer and Concrete Pump</v>
          </cell>
          <cell r="D894" t="str">
            <v>cum</v>
          </cell>
          <cell r="E894">
            <v>2936</v>
          </cell>
        </row>
        <row r="895">
          <cell r="B895" t="str">
            <v>(r)</v>
          </cell>
          <cell r="C895" t="str">
            <v>Height above 10m</v>
          </cell>
        </row>
        <row r="896">
          <cell r="B896" t="str">
            <v>Case I</v>
          </cell>
          <cell r="C896" t="str">
            <v xml:space="preserve">Using concrete Mixer </v>
          </cell>
          <cell r="D896" t="str">
            <v>cum</v>
          </cell>
          <cell r="E896">
            <v>3164</v>
          </cell>
        </row>
        <row r="897">
          <cell r="B897" t="str">
            <v>Case II</v>
          </cell>
          <cell r="C897" t="str">
            <v>With Batching Plant,  Transit Mixer and Concrete Pump</v>
          </cell>
          <cell r="D897" t="str">
            <v>cum</v>
          </cell>
          <cell r="E897">
            <v>3065</v>
          </cell>
        </row>
        <row r="898">
          <cell r="B898" t="str">
            <v>E</v>
          </cell>
          <cell r="C898" t="str">
            <v>RCC Grade M20</v>
          </cell>
        </row>
        <row r="899">
          <cell r="B899" t="str">
            <v>(p)</v>
          </cell>
          <cell r="C899" t="str">
            <v>Height upto 5m</v>
          </cell>
        </row>
        <row r="900">
          <cell r="B900" t="str">
            <v>Case I</v>
          </cell>
          <cell r="C900" t="str">
            <v xml:space="preserve">Using concrete Mixer </v>
          </cell>
          <cell r="D900" t="str">
            <v>cum</v>
          </cell>
          <cell r="E900">
            <v>2683</v>
          </cell>
        </row>
        <row r="901">
          <cell r="B901" t="str">
            <v>Case II</v>
          </cell>
          <cell r="C901" t="str">
            <v>With Batching Plant,  Transit Mixer and Concrete Pump</v>
          </cell>
          <cell r="D901" t="str">
            <v>cum</v>
          </cell>
          <cell r="E901">
            <v>2592</v>
          </cell>
        </row>
        <row r="902">
          <cell r="B902" t="str">
            <v>(q)</v>
          </cell>
          <cell r="C902" t="str">
            <v>Height 5m to 10m</v>
          </cell>
        </row>
        <row r="903">
          <cell r="B903" t="str">
            <v>Case I</v>
          </cell>
          <cell r="C903" t="str">
            <v xml:space="preserve">Using concrete Mixer </v>
          </cell>
          <cell r="D903" t="str">
            <v>cum</v>
          </cell>
          <cell r="E903">
            <v>2781</v>
          </cell>
        </row>
        <row r="904">
          <cell r="B904" t="str">
            <v>Case II</v>
          </cell>
          <cell r="C904" t="str">
            <v>With Batching Plant,  Transit Mixer and Concrete Pump</v>
          </cell>
          <cell r="D904" t="str">
            <v>cum</v>
          </cell>
          <cell r="E904">
            <v>2686</v>
          </cell>
        </row>
        <row r="905">
          <cell r="B905" t="str">
            <v>(r)</v>
          </cell>
          <cell r="C905" t="str">
            <v>Height above 10m</v>
          </cell>
        </row>
        <row r="906">
          <cell r="B906" t="str">
            <v>Case I</v>
          </cell>
          <cell r="C906" t="str">
            <v xml:space="preserve">Using concrete Mixer </v>
          </cell>
          <cell r="D906" t="str">
            <v>cum</v>
          </cell>
          <cell r="E906">
            <v>2903</v>
          </cell>
        </row>
        <row r="907">
          <cell r="B907" t="str">
            <v>Case II</v>
          </cell>
          <cell r="C907" t="str">
            <v>With Batching Plant,  Transit Mixer and Concrete Pump</v>
          </cell>
          <cell r="D907" t="str">
            <v>cum</v>
          </cell>
          <cell r="E907">
            <v>2804</v>
          </cell>
        </row>
        <row r="908">
          <cell r="B908" t="str">
            <v>F</v>
          </cell>
          <cell r="C908" t="str">
            <v>RCC Grade M25</v>
          </cell>
        </row>
        <row r="909">
          <cell r="B909" t="str">
            <v>(p)</v>
          </cell>
          <cell r="C909" t="str">
            <v>Height upto 5m</v>
          </cell>
        </row>
        <row r="910">
          <cell r="B910" t="str">
            <v>Case I</v>
          </cell>
          <cell r="C910" t="str">
            <v xml:space="preserve">Using concrete Mixer </v>
          </cell>
          <cell r="D910" t="str">
            <v>cum</v>
          </cell>
          <cell r="E910">
            <v>2927</v>
          </cell>
        </row>
        <row r="911">
          <cell r="B911" t="str">
            <v>Case II</v>
          </cell>
          <cell r="C911" t="str">
            <v>With Batching Plant,  Transit Mixer and Concrete Pump</v>
          </cell>
          <cell r="D911" t="str">
            <v>cum</v>
          </cell>
          <cell r="E911">
            <v>2953</v>
          </cell>
        </row>
        <row r="912">
          <cell r="B912" t="str">
            <v>(q)</v>
          </cell>
          <cell r="C912" t="str">
            <v>Height 5m to 10m</v>
          </cell>
        </row>
        <row r="913">
          <cell r="B913" t="str">
            <v>Case I</v>
          </cell>
          <cell r="C913" t="str">
            <v xml:space="preserve">Using concrete Mixer </v>
          </cell>
          <cell r="D913" t="str">
            <v>cum</v>
          </cell>
          <cell r="E913">
            <v>3023</v>
          </cell>
        </row>
        <row r="914">
          <cell r="B914" t="str">
            <v>Case II</v>
          </cell>
          <cell r="C914" t="str">
            <v>With Batching Plant,  Transit Mixer and Concrete Pump</v>
          </cell>
          <cell r="D914" t="str">
            <v>cum</v>
          </cell>
          <cell r="E914">
            <v>3050</v>
          </cell>
        </row>
        <row r="915">
          <cell r="B915" t="str">
            <v>(r)</v>
          </cell>
          <cell r="C915" t="str">
            <v>Height above 10m</v>
          </cell>
        </row>
        <row r="916">
          <cell r="B916" t="str">
            <v>Case I</v>
          </cell>
          <cell r="C916" t="str">
            <v xml:space="preserve">Using concrete Mixer </v>
          </cell>
          <cell r="D916" t="str">
            <v>cum</v>
          </cell>
          <cell r="E916">
            <v>3167</v>
          </cell>
        </row>
        <row r="917">
          <cell r="B917" t="str">
            <v>Case II</v>
          </cell>
          <cell r="C917" t="str">
            <v>With Batching Plant,  Transit Mixer and Concrete Pump</v>
          </cell>
          <cell r="D917" t="str">
            <v>cum</v>
          </cell>
          <cell r="E917">
            <v>3195</v>
          </cell>
        </row>
        <row r="918">
          <cell r="B918" t="str">
            <v>G</v>
          </cell>
          <cell r="C918" t="str">
            <v>RCC Grade M30</v>
          </cell>
        </row>
        <row r="919">
          <cell r="B919" t="str">
            <v>(p)</v>
          </cell>
          <cell r="C919" t="str">
            <v>Height upto 5m</v>
          </cell>
        </row>
        <row r="920">
          <cell r="B920" t="str">
            <v>Case I</v>
          </cell>
          <cell r="C920" t="str">
            <v xml:space="preserve">Using concrete Mixer </v>
          </cell>
          <cell r="D920" t="str">
            <v>cum</v>
          </cell>
          <cell r="E920">
            <v>2942</v>
          </cell>
        </row>
        <row r="921">
          <cell r="B921" t="str">
            <v>Case II</v>
          </cell>
          <cell r="C921" t="str">
            <v>With Batching Plant,  Transit Mixer and Concrete Pump</v>
          </cell>
          <cell r="D921" t="str">
            <v>cum</v>
          </cell>
          <cell r="E921">
            <v>2852</v>
          </cell>
        </row>
        <row r="922">
          <cell r="B922" t="str">
            <v>(q)</v>
          </cell>
          <cell r="C922" t="str">
            <v>Height 5m to 10m</v>
          </cell>
        </row>
        <row r="923">
          <cell r="B923" t="str">
            <v>Case I</v>
          </cell>
          <cell r="C923" t="str">
            <v xml:space="preserve">Using concrete Mixer </v>
          </cell>
          <cell r="D923" t="str">
            <v>cum</v>
          </cell>
          <cell r="E923">
            <v>3025</v>
          </cell>
        </row>
        <row r="924">
          <cell r="B924" t="str">
            <v>Case II</v>
          </cell>
          <cell r="C924" t="str">
            <v>With Batching Plant,  Transit Mixer and Concrete Pump</v>
          </cell>
          <cell r="D924" t="str">
            <v>cum</v>
          </cell>
          <cell r="E924">
            <v>2932</v>
          </cell>
        </row>
        <row r="925">
          <cell r="B925" t="str">
            <v>(r)</v>
          </cell>
          <cell r="C925" t="str">
            <v>Height above 10m</v>
          </cell>
        </row>
        <row r="926">
          <cell r="B926" t="str">
            <v>Case I</v>
          </cell>
          <cell r="C926" t="str">
            <v xml:space="preserve">Using concrete Mixer </v>
          </cell>
          <cell r="D926" t="str">
            <v>cum</v>
          </cell>
          <cell r="E926">
            <v>3142</v>
          </cell>
        </row>
        <row r="927">
          <cell r="B927" t="str">
            <v>Case II</v>
          </cell>
          <cell r="C927" t="str">
            <v>With Batching Plant,  Transit Mixer and Concrete Pump</v>
          </cell>
          <cell r="D927" t="str">
            <v>cum</v>
          </cell>
          <cell r="E927">
            <v>3046</v>
          </cell>
        </row>
        <row r="928">
          <cell r="B928" t="str">
            <v>H</v>
          </cell>
          <cell r="C928" t="str">
            <v>RCC Grade M35</v>
          </cell>
        </row>
        <row r="929">
          <cell r="B929" t="str">
            <v>(p)</v>
          </cell>
          <cell r="C929" t="str">
            <v>Height upto 5m</v>
          </cell>
        </row>
        <row r="930">
          <cell r="B930" t="str">
            <v>Case I</v>
          </cell>
          <cell r="C930" t="str">
            <v xml:space="preserve">Using concrete Mixer </v>
          </cell>
          <cell r="D930" t="str">
            <v>cum</v>
          </cell>
          <cell r="E930">
            <v>3009</v>
          </cell>
        </row>
        <row r="931">
          <cell r="B931" t="str">
            <v>Case II</v>
          </cell>
          <cell r="C931" t="str">
            <v>With Batching Plant,  Transit Mixer and Concrete Pump</v>
          </cell>
          <cell r="D931" t="str">
            <v>cum</v>
          </cell>
          <cell r="E931">
            <v>3040</v>
          </cell>
        </row>
        <row r="932">
          <cell r="B932" t="str">
            <v>(q)</v>
          </cell>
          <cell r="C932" t="str">
            <v>Height 5m to 10m</v>
          </cell>
        </row>
        <row r="933">
          <cell r="B933" t="str">
            <v>Case I</v>
          </cell>
          <cell r="C933" t="str">
            <v xml:space="preserve">Using concrete Mixer </v>
          </cell>
          <cell r="D933" t="str">
            <v>cum</v>
          </cell>
          <cell r="E933">
            <v>3074</v>
          </cell>
        </row>
        <row r="934">
          <cell r="B934" t="str">
            <v>Case II</v>
          </cell>
          <cell r="C934" t="str">
            <v>With Batching Plant,  Transit Mixer and Concrete Pump</v>
          </cell>
          <cell r="D934" t="str">
            <v>cum</v>
          </cell>
          <cell r="E934">
            <v>3107</v>
          </cell>
        </row>
        <row r="935">
          <cell r="B935" t="str">
            <v>(r)</v>
          </cell>
          <cell r="C935" t="str">
            <v>Height above 10m</v>
          </cell>
        </row>
        <row r="936">
          <cell r="B936" t="str">
            <v>Case I</v>
          </cell>
          <cell r="C936" t="str">
            <v xml:space="preserve">Using concrete Mixer </v>
          </cell>
          <cell r="D936" t="str">
            <v>cum</v>
          </cell>
          <cell r="E936">
            <v>3173</v>
          </cell>
        </row>
        <row r="937">
          <cell r="B937" t="str">
            <v>Case II</v>
          </cell>
          <cell r="C937" t="str">
            <v>With Batching Plant,  Transit Mixer and Concrete Pump</v>
          </cell>
          <cell r="D937" t="str">
            <v>cum</v>
          </cell>
          <cell r="E937">
            <v>3206</v>
          </cell>
        </row>
        <row r="938">
          <cell r="B938" t="str">
            <v>13.6</v>
          </cell>
          <cell r="C938" t="str">
            <v xml:space="preserve">Supplying,  fitting and placing HYSD bar reinforcement in sub-structure complete as per drawing and technical specifications </v>
          </cell>
          <cell r="D938" t="str">
            <v>tonne</v>
          </cell>
          <cell r="E938">
            <v>38665</v>
          </cell>
        </row>
        <row r="939">
          <cell r="B939" t="str">
            <v>13.7</v>
          </cell>
          <cell r="C939" t="str">
            <v xml:space="preserve"> Supplying,  fitting and placing Mild steel reinforcement complete in sub-structure as per drawing and technical specification</v>
          </cell>
          <cell r="D939" t="str">
            <v>tonne</v>
          </cell>
          <cell r="E939">
            <v>37844</v>
          </cell>
        </row>
        <row r="940">
          <cell r="A940" t="str">
            <v>E8</v>
          </cell>
          <cell r="B940" t="str">
            <v>13.8</v>
          </cell>
          <cell r="C940" t="str">
            <v>Providing weep holes in Brick masonry/Plain/Reinforced concrete abutment,  wing wall/return wall with 100 mm dia AC pipe, extending through the full width of the structure with slope of 1V :20H towards drawing foce. Complete as per drawing and Technical s</v>
          </cell>
          <cell r="D940" t="str">
            <v>each</v>
          </cell>
          <cell r="E940">
            <v>45</v>
          </cell>
        </row>
        <row r="941">
          <cell r="B941" t="str">
            <v>13.9</v>
          </cell>
          <cell r="C941" t="str">
            <v xml:space="preserve">Back filling behind abutment,  wing wall and return wall complete as per drawing and Technical specification </v>
          </cell>
        </row>
        <row r="942">
          <cell r="A942" t="str">
            <v>E-30-1</v>
          </cell>
          <cell r="B942" t="str">
            <v>A</v>
          </cell>
          <cell r="C942" t="str">
            <v>Granular material</v>
          </cell>
          <cell r="D942" t="str">
            <v>cum</v>
          </cell>
          <cell r="E942">
            <v>129</v>
          </cell>
        </row>
        <row r="943">
          <cell r="B943" t="str">
            <v>B</v>
          </cell>
          <cell r="C943" t="str">
            <v>Sandy material</v>
          </cell>
          <cell r="D943" t="str">
            <v>cum</v>
          </cell>
          <cell r="E943">
            <v>525</v>
          </cell>
        </row>
        <row r="944">
          <cell r="B944" t="str">
            <v>13.10</v>
          </cell>
          <cell r="C944" t="str">
            <v>Providing and laying of Filter media with granular materials/stone crushed aggregates satisfying the requirements laid down in clause 2504.2.2. of MoRTH specifications to a thickness of not less than 600 mm with smaller size towards the soil and bigger si</v>
          </cell>
          <cell r="D944" t="str">
            <v>cum</v>
          </cell>
          <cell r="E944">
            <v>103</v>
          </cell>
        </row>
        <row r="945">
          <cell r="B945" t="str">
            <v>13.11</v>
          </cell>
          <cell r="C945" t="str">
            <v>Supplying,  fitting and fixing in position true to line and level cast steel rocker bearing conforming to IRC: 83(Pt.-1) section IX and clause 2003 of MoRTH specifications complete including all accessories as per drawing and Technical Specifications.</v>
          </cell>
          <cell r="D945" t="str">
            <v>tonne capacity</v>
          </cell>
          <cell r="E945" t="e">
            <v>#VALUE!</v>
          </cell>
        </row>
        <row r="946">
          <cell r="B946" t="str">
            <v>13.12</v>
          </cell>
          <cell r="C946" t="str">
            <v>Supplying,  fitting and fixing in position true to line and level forged steel roller bearing conforming to IRC: 83(Pt.-1) section IX and clause 2003 of MoRTH specifications complete including all accessories as per drawing and Technical Specifications.</v>
          </cell>
          <cell r="D946" t="str">
            <v>tonne capacity</v>
          </cell>
          <cell r="E946" t="e">
            <v>#VALUE!</v>
          </cell>
        </row>
        <row r="947">
          <cell r="B947" t="str">
            <v>13.13</v>
          </cell>
          <cell r="C947" t="str">
            <v>Supplying,  fitting and fixing in position true to line and level sliding plate bearing with PTFE surface sliding on stainless steel complete including all accessories as per drawing and Technical Specifications and BS: 5400,  section 9.1 &amp; 9.2 (for PTFE)</v>
          </cell>
          <cell r="D947" t="str">
            <v>tonne capacity</v>
          </cell>
          <cell r="E947" t="e">
            <v>#VALUE!</v>
          </cell>
        </row>
        <row r="948">
          <cell r="B948" t="str">
            <v>13.14</v>
          </cell>
          <cell r="C948" t="str">
            <v>Supplying,  fitting and fixing in position true to line and level elastomeric bearing conforming to IRC: 83 (Part-II) section IX and clause 2005 of MoRTH specifications complete including all accessories as per drawing and Technical Specifications.</v>
          </cell>
          <cell r="D948" t="str">
            <v>cubic centimetre</v>
          </cell>
          <cell r="E948" t="e">
            <v>#VALUE!</v>
          </cell>
        </row>
        <row r="949">
          <cell r="B949" t="str">
            <v>13.15</v>
          </cell>
          <cell r="C949" t="str">
            <v>Supplying,  fitting and fixing in position true to line and level sliding plate bearing with stainless steel plate sliding on stainless steel plate with mild steel matrix complete including all accessories as per drawing and Technical Specifications.</v>
          </cell>
          <cell r="D949" t="str">
            <v>tonne capacity</v>
          </cell>
          <cell r="E949" t="e">
            <v>#VALUE!</v>
          </cell>
        </row>
        <row r="950">
          <cell r="B950" t="str">
            <v>13.16</v>
          </cell>
          <cell r="C950" t="str">
            <v>Supplying,  fitting and fixing in position true to line and level POT-PTFE bearing consisting of a metal piston supported by a disc or unreinforced elastomer confined within a metal cylinder,  sealing rings,  dust seals,  PTFE surface sliding against stai</v>
          </cell>
          <cell r="D950" t="str">
            <v>tonne capacity</v>
          </cell>
          <cell r="E950" t="e">
            <v>#VALUE!</v>
          </cell>
        </row>
        <row r="951">
          <cell r="C951" t="str">
            <v>CHAPTER-14</v>
          </cell>
        </row>
        <row r="952">
          <cell r="C952" t="str">
            <v>SUPER-STRUCTURE</v>
          </cell>
        </row>
        <row r="953">
          <cell r="B953" t="str">
            <v>14.1</v>
          </cell>
          <cell r="C953" t="str">
            <v>Furnishing and Placing Reinforced/Prestressed cement concrete in super-structure as per drawing and Technical Specification</v>
          </cell>
        </row>
        <row r="954">
          <cell r="B954" t="str">
            <v>A</v>
          </cell>
          <cell r="C954" t="str">
            <v>RCC Grade M20</v>
          </cell>
        </row>
        <row r="955">
          <cell r="B955" t="str">
            <v>Case I</v>
          </cell>
          <cell r="C955" t="str">
            <v>Using Concrete Mixer</v>
          </cell>
        </row>
        <row r="956">
          <cell r="B956" t="str">
            <v>(i)</v>
          </cell>
          <cell r="C956" t="str">
            <v xml:space="preserve">For solid slab super-structure,  20-30% of (a+b+c)     </v>
          </cell>
        </row>
        <row r="957">
          <cell r="B957" t="str">
            <v>(p)</v>
          </cell>
          <cell r="C957" t="str">
            <v>Height upto 5m</v>
          </cell>
          <cell r="D957" t="str">
            <v>cum</v>
          </cell>
          <cell r="E957">
            <v>2897</v>
          </cell>
        </row>
        <row r="958">
          <cell r="B958" t="str">
            <v>(q)</v>
          </cell>
          <cell r="C958" t="str">
            <v>Height 5m to 10m</v>
          </cell>
          <cell r="D958" t="str">
            <v>cum</v>
          </cell>
          <cell r="E958">
            <v>3018</v>
          </cell>
        </row>
        <row r="959">
          <cell r="B959" t="str">
            <v>(r)</v>
          </cell>
          <cell r="C959" t="str">
            <v>Height above 10m</v>
          </cell>
          <cell r="D959" t="str">
            <v>cum</v>
          </cell>
          <cell r="E959">
            <v>3139</v>
          </cell>
        </row>
        <row r="960">
          <cell r="B960" t="str">
            <v xml:space="preserve">(ii) </v>
          </cell>
          <cell r="C960" t="str">
            <v xml:space="preserve">For T-beam &amp; slab,  25-35% of (a+b+c)     </v>
          </cell>
        </row>
        <row r="961">
          <cell r="B961" t="str">
            <v>(p)</v>
          </cell>
          <cell r="C961" t="str">
            <v>Height upto 5m</v>
          </cell>
          <cell r="D961" t="str">
            <v>cum</v>
          </cell>
          <cell r="E961">
            <v>3018</v>
          </cell>
        </row>
        <row r="962">
          <cell r="B962" t="str">
            <v>(q)</v>
          </cell>
          <cell r="C962" t="str">
            <v>Height 5m to 10m</v>
          </cell>
          <cell r="D962" t="str">
            <v>cum</v>
          </cell>
          <cell r="E962">
            <v>3139</v>
          </cell>
        </row>
        <row r="963">
          <cell r="B963" t="str">
            <v>(r)</v>
          </cell>
          <cell r="C963" t="str">
            <v>Height above 10m</v>
          </cell>
          <cell r="D963" t="str">
            <v>cum</v>
          </cell>
          <cell r="E963">
            <v>3260</v>
          </cell>
        </row>
        <row r="964">
          <cell r="B964" t="str">
            <v>Case II</v>
          </cell>
          <cell r="C964" t="str">
            <v>Using Batching Plant,  Transit Mixer and Concrete Pump</v>
          </cell>
        </row>
        <row r="965">
          <cell r="B965" t="str">
            <v>(i)</v>
          </cell>
          <cell r="C965" t="str">
            <v xml:space="preserve">For solid slab super-structure,  20-30% of (a+b+c)     </v>
          </cell>
        </row>
        <row r="966">
          <cell r="B966" t="str">
            <v>(p)</v>
          </cell>
          <cell r="C966" t="str">
            <v>Height upto 5m</v>
          </cell>
          <cell r="D966" t="str">
            <v>cum</v>
          </cell>
          <cell r="E966">
            <v>2797</v>
          </cell>
        </row>
        <row r="967">
          <cell r="B967" t="str">
            <v>(q)</v>
          </cell>
          <cell r="C967" t="str">
            <v>Height 5m to 10m</v>
          </cell>
          <cell r="D967" t="str">
            <v>cum</v>
          </cell>
          <cell r="E967">
            <v>2914</v>
          </cell>
        </row>
        <row r="968">
          <cell r="B968" t="str">
            <v>(r)</v>
          </cell>
          <cell r="C968" t="str">
            <v>Height above 10m</v>
          </cell>
          <cell r="D968" t="str">
            <v>cum</v>
          </cell>
          <cell r="E968">
            <v>3031</v>
          </cell>
        </row>
        <row r="969">
          <cell r="B969" t="str">
            <v xml:space="preserve">(ii) </v>
          </cell>
          <cell r="C969" t="str">
            <v xml:space="preserve">For T-beam &amp; slab,  25-35% of (a+b+c)     </v>
          </cell>
        </row>
        <row r="970">
          <cell r="B970" t="str">
            <v>(p)</v>
          </cell>
          <cell r="C970" t="str">
            <v>Height upto 5m</v>
          </cell>
          <cell r="D970" t="str">
            <v>cum</v>
          </cell>
          <cell r="E970">
            <v>2914</v>
          </cell>
        </row>
        <row r="971">
          <cell r="B971" t="str">
            <v>(q)</v>
          </cell>
          <cell r="C971" t="str">
            <v>Height 5m to 10m</v>
          </cell>
          <cell r="D971" t="str">
            <v>cum</v>
          </cell>
          <cell r="E971">
            <v>3031</v>
          </cell>
        </row>
        <row r="972">
          <cell r="B972" t="str">
            <v>(r)</v>
          </cell>
          <cell r="C972" t="str">
            <v>Height above 10m</v>
          </cell>
          <cell r="D972" t="str">
            <v>cum</v>
          </cell>
          <cell r="E972">
            <v>3147</v>
          </cell>
        </row>
        <row r="973">
          <cell r="B973" t="str">
            <v>B</v>
          </cell>
          <cell r="C973" t="str">
            <v>RCC Grade M25</v>
          </cell>
        </row>
        <row r="974">
          <cell r="B974" t="str">
            <v>Case I</v>
          </cell>
          <cell r="C974" t="str">
            <v>Using Concrete Mixer</v>
          </cell>
        </row>
        <row r="975">
          <cell r="B975" t="str">
            <v>(i)</v>
          </cell>
          <cell r="C975" t="str">
            <v xml:space="preserve">For solid slab super-structure,  20-30% of (a+b+c)     </v>
          </cell>
        </row>
        <row r="976">
          <cell r="B976" t="str">
            <v>(p)</v>
          </cell>
          <cell r="C976" t="str">
            <v>Height upto 5m</v>
          </cell>
          <cell r="D976" t="str">
            <v>cum</v>
          </cell>
          <cell r="E976">
            <v>3173</v>
          </cell>
        </row>
        <row r="977">
          <cell r="B977" t="str">
            <v>(q)</v>
          </cell>
          <cell r="C977" t="str">
            <v>Height 5m to 10m</v>
          </cell>
          <cell r="D977" t="str">
            <v>cum</v>
          </cell>
          <cell r="E977">
            <v>3305</v>
          </cell>
        </row>
        <row r="978">
          <cell r="B978" t="str">
            <v>(r)</v>
          </cell>
          <cell r="C978" t="str">
            <v>Height above 10m</v>
          </cell>
          <cell r="D978" t="str">
            <v>cum</v>
          </cell>
          <cell r="E978">
            <v>3437</v>
          </cell>
        </row>
        <row r="979">
          <cell r="B979" t="str">
            <v xml:space="preserve">(ii) </v>
          </cell>
          <cell r="C979" t="str">
            <v xml:space="preserve">For T-beam &amp; slab,  25-35% of (a+b+c)     </v>
          </cell>
        </row>
        <row r="980">
          <cell r="B980" t="str">
            <v>(p)</v>
          </cell>
          <cell r="C980" t="str">
            <v>Height upto 5m</v>
          </cell>
          <cell r="D980" t="str">
            <v>cum</v>
          </cell>
          <cell r="E980">
            <v>3305</v>
          </cell>
        </row>
        <row r="981">
          <cell r="B981" t="str">
            <v>(q)</v>
          </cell>
          <cell r="C981" t="str">
            <v>Height 5m to 10m</v>
          </cell>
          <cell r="D981" t="str">
            <v>cum</v>
          </cell>
          <cell r="E981">
            <v>3437</v>
          </cell>
        </row>
        <row r="982">
          <cell r="B982" t="str">
            <v>(r)</v>
          </cell>
          <cell r="C982" t="str">
            <v>Height above 10m</v>
          </cell>
          <cell r="D982" t="str">
            <v>cum</v>
          </cell>
          <cell r="E982">
            <v>3570</v>
          </cell>
        </row>
        <row r="983">
          <cell r="B983" t="str">
            <v>Case II</v>
          </cell>
          <cell r="C983" t="str">
            <v>Using Batching Plant,  Transit Mixer and Concrete Pump</v>
          </cell>
        </row>
        <row r="984">
          <cell r="B984" t="str">
            <v>(i)</v>
          </cell>
          <cell r="C984" t="str">
            <v xml:space="preserve">For solid slab super-structure,  20-30% of (a+b+c)     </v>
          </cell>
        </row>
        <row r="985">
          <cell r="B985" t="str">
            <v>(p)</v>
          </cell>
          <cell r="C985" t="str">
            <v>Height upto 5m</v>
          </cell>
          <cell r="D985" t="str">
            <v>cum</v>
          </cell>
          <cell r="E985">
            <v>3077</v>
          </cell>
        </row>
        <row r="986">
          <cell r="B986" t="str">
            <v>(q)</v>
          </cell>
          <cell r="C986" t="str">
            <v>Height 5m to 10m</v>
          </cell>
          <cell r="D986" t="str">
            <v>cum</v>
          </cell>
          <cell r="E986">
            <v>3205</v>
          </cell>
        </row>
        <row r="987">
          <cell r="B987" t="str">
            <v>(r)</v>
          </cell>
          <cell r="C987" t="str">
            <v>Height above 10m</v>
          </cell>
          <cell r="D987" t="str">
            <v>cum</v>
          </cell>
          <cell r="E987">
            <v>3333</v>
          </cell>
        </row>
        <row r="988">
          <cell r="B988" t="str">
            <v xml:space="preserve">(ii) </v>
          </cell>
          <cell r="C988" t="str">
            <v xml:space="preserve">For T-beam &amp; slab,  25-35% of (a+b+c)     </v>
          </cell>
        </row>
        <row r="989">
          <cell r="B989" t="str">
            <v>(p)</v>
          </cell>
          <cell r="C989" t="str">
            <v>Height upto 5m</v>
          </cell>
          <cell r="D989" t="str">
            <v>cum</v>
          </cell>
          <cell r="E989">
            <v>3205</v>
          </cell>
        </row>
        <row r="990">
          <cell r="B990" t="str">
            <v>(q)</v>
          </cell>
          <cell r="C990" t="str">
            <v>Height 5m to 10m</v>
          </cell>
          <cell r="D990" t="str">
            <v>cum</v>
          </cell>
          <cell r="E990">
            <v>3333</v>
          </cell>
        </row>
        <row r="991">
          <cell r="B991" t="str">
            <v>(r)</v>
          </cell>
          <cell r="C991" t="str">
            <v>Height above 10m</v>
          </cell>
          <cell r="D991" t="str">
            <v>cum</v>
          </cell>
          <cell r="E991">
            <v>3461</v>
          </cell>
        </row>
        <row r="992">
          <cell r="B992" t="str">
            <v>C</v>
          </cell>
          <cell r="C992" t="str">
            <v>RCC Grade M 30</v>
          </cell>
        </row>
        <row r="993">
          <cell r="B993" t="str">
            <v>Case I</v>
          </cell>
          <cell r="C993" t="str">
            <v>Using Concrete Mixer</v>
          </cell>
        </row>
        <row r="994">
          <cell r="B994" t="str">
            <v>(i)</v>
          </cell>
          <cell r="C994" t="str">
            <v xml:space="preserve">For solid slab super-structure,  20-30% of (a+b+c)     </v>
          </cell>
        </row>
        <row r="995">
          <cell r="B995" t="str">
            <v>(p)</v>
          </cell>
          <cell r="C995" t="str">
            <v>Height upto 5m</v>
          </cell>
          <cell r="D995" t="str">
            <v>cum</v>
          </cell>
          <cell r="E995">
            <v>3218</v>
          </cell>
        </row>
        <row r="996">
          <cell r="B996" t="str">
            <v>(q)</v>
          </cell>
          <cell r="C996" t="str">
            <v>Height 5m to 10m</v>
          </cell>
          <cell r="D996" t="str">
            <v>cum</v>
          </cell>
          <cell r="E996">
            <v>3352</v>
          </cell>
        </row>
        <row r="997">
          <cell r="B997" t="str">
            <v>(r)</v>
          </cell>
          <cell r="C997" t="str">
            <v>Height above 10m</v>
          </cell>
          <cell r="D997" t="str">
            <v>cum</v>
          </cell>
          <cell r="E997">
            <v>3486</v>
          </cell>
        </row>
        <row r="998">
          <cell r="B998" t="str">
            <v xml:space="preserve">(ii) </v>
          </cell>
          <cell r="C998" t="str">
            <v xml:space="preserve">For T-beam &amp; slab,  25-35% of (a+b+c)     </v>
          </cell>
        </row>
        <row r="999">
          <cell r="B999" t="str">
            <v>(p)</v>
          </cell>
          <cell r="C999" t="str">
            <v>Height upto 5m</v>
          </cell>
          <cell r="D999" t="str">
            <v>cum</v>
          </cell>
          <cell r="E999">
            <v>3352</v>
          </cell>
        </row>
        <row r="1000">
          <cell r="B1000" t="str">
            <v>(q)</v>
          </cell>
          <cell r="C1000" t="str">
            <v>Height 5m to 10m</v>
          </cell>
          <cell r="D1000" t="str">
            <v>cum</v>
          </cell>
          <cell r="E1000">
            <v>3486</v>
          </cell>
        </row>
        <row r="1001">
          <cell r="B1001" t="str">
            <v>(r)</v>
          </cell>
          <cell r="C1001" t="str">
            <v>Height above 10m</v>
          </cell>
          <cell r="D1001" t="str">
            <v>cum</v>
          </cell>
          <cell r="E1001">
            <v>3620</v>
          </cell>
        </row>
        <row r="1002">
          <cell r="B1002" t="str">
            <v>Case II</v>
          </cell>
          <cell r="C1002" t="str">
            <v>Using Batching Plant,  Transit Mixer and Concrete Pump.</v>
          </cell>
        </row>
        <row r="1003">
          <cell r="B1003" t="str">
            <v>(i)</v>
          </cell>
          <cell r="C1003" t="str">
            <v xml:space="preserve">For solid slab super-structure,  20-30% of (a+b+c)     </v>
          </cell>
        </row>
        <row r="1004">
          <cell r="B1004" t="str">
            <v>(p)</v>
          </cell>
          <cell r="C1004" t="str">
            <v>Height upto 5m</v>
          </cell>
          <cell r="D1004" t="str">
            <v>cum</v>
          </cell>
          <cell r="E1004">
            <v>3112</v>
          </cell>
        </row>
        <row r="1005">
          <cell r="B1005" t="str">
            <v>(q)</v>
          </cell>
          <cell r="C1005" t="str">
            <v>Height 5m to 10m</v>
          </cell>
          <cell r="D1005" t="str">
            <v>cum</v>
          </cell>
          <cell r="E1005">
            <v>3242</v>
          </cell>
        </row>
        <row r="1006">
          <cell r="B1006" t="str">
            <v>(r)</v>
          </cell>
          <cell r="C1006" t="str">
            <v>Height above 10m</v>
          </cell>
          <cell r="D1006" t="str">
            <v>cum</v>
          </cell>
          <cell r="E1006">
            <v>3372</v>
          </cell>
        </row>
        <row r="1007">
          <cell r="B1007" t="str">
            <v xml:space="preserve">(ii) </v>
          </cell>
          <cell r="C1007" t="str">
            <v xml:space="preserve">For T-beam &amp; slab,  25-35% of (a+b+c)     </v>
          </cell>
        </row>
        <row r="1008">
          <cell r="B1008" t="str">
            <v>(p)</v>
          </cell>
          <cell r="C1008" t="str">
            <v>Height upto 5m</v>
          </cell>
          <cell r="D1008" t="str">
            <v>cum</v>
          </cell>
          <cell r="E1008">
            <v>3242</v>
          </cell>
        </row>
        <row r="1009">
          <cell r="B1009" t="str">
            <v>(q)</v>
          </cell>
          <cell r="C1009" t="str">
            <v>Height 5m to 10m</v>
          </cell>
          <cell r="D1009" t="str">
            <v>cum</v>
          </cell>
          <cell r="E1009">
            <v>3372</v>
          </cell>
        </row>
        <row r="1010">
          <cell r="B1010" t="str">
            <v>(r)</v>
          </cell>
          <cell r="C1010" t="str">
            <v>Height above 10m</v>
          </cell>
          <cell r="D1010" t="str">
            <v>cum</v>
          </cell>
          <cell r="E1010">
            <v>3501</v>
          </cell>
        </row>
        <row r="1011">
          <cell r="B1011" t="str">
            <v>D</v>
          </cell>
          <cell r="C1011" t="str">
            <v xml:space="preserve"> RCC/PSC Grade M35 </v>
          </cell>
        </row>
        <row r="1012">
          <cell r="B1012" t="str">
            <v>Case 1</v>
          </cell>
          <cell r="C1012" t="str">
            <v>Using concrete mixer.</v>
          </cell>
        </row>
        <row r="1013">
          <cell r="B1013" t="str">
            <v>(i)</v>
          </cell>
          <cell r="C1013" t="str">
            <v xml:space="preserve">For solid slab super-structure,  18-28% of (a+b+c)     </v>
          </cell>
        </row>
        <row r="1014">
          <cell r="B1014" t="str">
            <v>(p)</v>
          </cell>
          <cell r="C1014" t="str">
            <v>Height upto 5m</v>
          </cell>
          <cell r="D1014" t="str">
            <v>cum</v>
          </cell>
          <cell r="E1014">
            <v>3236</v>
          </cell>
        </row>
        <row r="1015">
          <cell r="B1015" t="str">
            <v>(q)</v>
          </cell>
          <cell r="C1015" t="str">
            <v>Height 5m to 10m</v>
          </cell>
          <cell r="D1015" t="str">
            <v>cum</v>
          </cell>
          <cell r="E1015">
            <v>3373</v>
          </cell>
        </row>
        <row r="1016">
          <cell r="B1016" t="str">
            <v>(r)</v>
          </cell>
          <cell r="C1016" t="str">
            <v>Height above 10m</v>
          </cell>
          <cell r="D1016" t="str">
            <v>cum</v>
          </cell>
          <cell r="E1016">
            <v>3510</v>
          </cell>
        </row>
        <row r="1017">
          <cell r="B1017" t="str">
            <v xml:space="preserve">(ii) </v>
          </cell>
          <cell r="C1017" t="str">
            <v xml:space="preserve">For T-beam &amp; slab,  23-33% of (a+b+c)     </v>
          </cell>
        </row>
        <row r="1018">
          <cell r="B1018" t="str">
            <v>(p)</v>
          </cell>
          <cell r="C1018" t="str">
            <v>Height upto 5m</v>
          </cell>
          <cell r="D1018" t="str">
            <v>cum</v>
          </cell>
          <cell r="E1018">
            <v>3373</v>
          </cell>
        </row>
        <row r="1019">
          <cell r="B1019" t="str">
            <v>(q)</v>
          </cell>
          <cell r="C1019" t="str">
            <v>Height 5m to 10m</v>
          </cell>
          <cell r="D1019" t="str">
            <v>cum</v>
          </cell>
          <cell r="E1019">
            <v>3510</v>
          </cell>
        </row>
        <row r="1020">
          <cell r="B1020" t="str">
            <v>(r)</v>
          </cell>
          <cell r="C1020" t="str">
            <v>Height above 10m</v>
          </cell>
          <cell r="D1020" t="str">
            <v>cum</v>
          </cell>
          <cell r="E1020">
            <v>3647</v>
          </cell>
        </row>
        <row r="1021">
          <cell r="B1021" t="str">
            <v xml:space="preserve">(iii) </v>
          </cell>
          <cell r="C1021" t="str">
            <v>For box girder and balanced cantilever, 38-58% of cost of concrete.</v>
          </cell>
        </row>
        <row r="1022">
          <cell r="B1022" t="str">
            <v>(p)</v>
          </cell>
          <cell r="C1022" t="str">
            <v>Height upto 5m</v>
          </cell>
          <cell r="D1022" t="str">
            <v>cum</v>
          </cell>
          <cell r="E1022">
            <v>3784</v>
          </cell>
        </row>
        <row r="1023">
          <cell r="B1023" t="str">
            <v>(q)</v>
          </cell>
          <cell r="C1023" t="str">
            <v>Height 5m to 10m</v>
          </cell>
          <cell r="D1023" t="str">
            <v>cum</v>
          </cell>
          <cell r="E1023">
            <v>4059</v>
          </cell>
        </row>
        <row r="1024">
          <cell r="B1024" t="str">
            <v>(r)</v>
          </cell>
          <cell r="C1024" t="str">
            <v>Height above 10m</v>
          </cell>
          <cell r="D1024" t="str">
            <v>cum</v>
          </cell>
          <cell r="E1024">
            <v>4333</v>
          </cell>
        </row>
        <row r="1025">
          <cell r="B1025" t="str">
            <v>Case II</v>
          </cell>
          <cell r="C1025" t="str">
            <v>Using Batching Plant,  Transit Mixer and Concrete Pump</v>
          </cell>
        </row>
        <row r="1026">
          <cell r="B1026" t="str">
            <v>(i)</v>
          </cell>
          <cell r="C1026" t="str">
            <v xml:space="preserve">For solid slab super-structure,  18-28% of (a+b+c)     </v>
          </cell>
        </row>
        <row r="1027">
          <cell r="B1027" t="str">
            <v>(p)</v>
          </cell>
          <cell r="C1027" t="str">
            <v>Height upto 5m</v>
          </cell>
          <cell r="D1027" t="str">
            <v>cum</v>
          </cell>
          <cell r="E1027">
            <v>3131</v>
          </cell>
        </row>
        <row r="1028">
          <cell r="B1028" t="str">
            <v>(q)</v>
          </cell>
          <cell r="C1028" t="str">
            <v>Height 5m to 10m</v>
          </cell>
          <cell r="D1028" t="str">
            <v>cum</v>
          </cell>
          <cell r="E1028">
            <v>3263</v>
          </cell>
        </row>
        <row r="1029">
          <cell r="B1029" t="str">
            <v>(r)</v>
          </cell>
          <cell r="C1029" t="str">
            <v>Height above 10m</v>
          </cell>
          <cell r="D1029" t="str">
            <v>cum</v>
          </cell>
          <cell r="E1029">
            <v>3396</v>
          </cell>
        </row>
        <row r="1030">
          <cell r="B1030" t="str">
            <v xml:space="preserve">(ii) </v>
          </cell>
          <cell r="C1030" t="str">
            <v xml:space="preserve">For T-beam &amp; slab,  23-33% of (a+b+c)     </v>
          </cell>
        </row>
        <row r="1031">
          <cell r="B1031" t="str">
            <v>(p)</v>
          </cell>
          <cell r="C1031" t="str">
            <v>Height upto 5m</v>
          </cell>
          <cell r="D1031" t="str">
            <v>cum</v>
          </cell>
          <cell r="E1031">
            <v>3263</v>
          </cell>
        </row>
        <row r="1032">
          <cell r="B1032" t="str">
            <v>(q)</v>
          </cell>
          <cell r="C1032" t="str">
            <v>Height 5m to 10m</v>
          </cell>
          <cell r="D1032" t="str">
            <v>cum</v>
          </cell>
          <cell r="E1032">
            <v>3396</v>
          </cell>
        </row>
        <row r="1033">
          <cell r="B1033" t="str">
            <v>(r)</v>
          </cell>
          <cell r="C1033" t="str">
            <v>Height above 10m</v>
          </cell>
          <cell r="D1033" t="str">
            <v>cum</v>
          </cell>
          <cell r="E1033">
            <v>3529</v>
          </cell>
        </row>
        <row r="1034">
          <cell r="B1034" t="str">
            <v xml:space="preserve">(iii) </v>
          </cell>
          <cell r="C1034" t="str">
            <v>For box girder and balanced cantilever, 38-58% of cost of concrete.</v>
          </cell>
        </row>
        <row r="1035">
          <cell r="B1035" t="str">
            <v>(p)</v>
          </cell>
          <cell r="C1035" t="str">
            <v>Height upto 5m</v>
          </cell>
          <cell r="D1035" t="str">
            <v>cum</v>
          </cell>
          <cell r="E1035">
            <v>3661</v>
          </cell>
        </row>
        <row r="1036">
          <cell r="B1036" t="str">
            <v>(q)</v>
          </cell>
          <cell r="C1036" t="str">
            <v>Height 5m to 10m</v>
          </cell>
          <cell r="D1036" t="str">
            <v>cum</v>
          </cell>
          <cell r="E1036">
            <v>3926</v>
          </cell>
        </row>
        <row r="1037">
          <cell r="B1037" t="str">
            <v>(r)</v>
          </cell>
          <cell r="C1037" t="str">
            <v>Height above 10m</v>
          </cell>
          <cell r="D1037" t="str">
            <v>cum</v>
          </cell>
          <cell r="E1037">
            <v>4192</v>
          </cell>
        </row>
        <row r="1038">
          <cell r="B1038" t="str">
            <v>E</v>
          </cell>
          <cell r="C1038" t="str">
            <v>PSC Grade M-40</v>
          </cell>
        </row>
        <row r="1039">
          <cell r="B1039" t="str">
            <v>Case 1</v>
          </cell>
          <cell r="C1039" t="str">
            <v>Using concrete mixer.</v>
          </cell>
        </row>
        <row r="1040">
          <cell r="B1040" t="str">
            <v>(i)</v>
          </cell>
          <cell r="C1040" t="str">
            <v xml:space="preserve">For solid slab super-structure,  20-30% of (a+b+c)     </v>
          </cell>
        </row>
        <row r="1041">
          <cell r="B1041" t="str">
            <v>(p)</v>
          </cell>
          <cell r="C1041" t="str">
            <v>Height upto 5m</v>
          </cell>
          <cell r="D1041" t="str">
            <v>cum</v>
          </cell>
          <cell r="E1041">
            <v>3482</v>
          </cell>
        </row>
        <row r="1042">
          <cell r="B1042" t="str">
            <v>(q)</v>
          </cell>
          <cell r="C1042" t="str">
            <v>Height 5m to 10m</v>
          </cell>
          <cell r="D1042" t="str">
            <v>cum</v>
          </cell>
          <cell r="E1042">
            <v>3627</v>
          </cell>
        </row>
        <row r="1043">
          <cell r="B1043" t="str">
            <v>(r)</v>
          </cell>
          <cell r="C1043" t="str">
            <v>Height above 10m</v>
          </cell>
          <cell r="D1043" t="str">
            <v>cum</v>
          </cell>
          <cell r="E1043">
            <v>3772</v>
          </cell>
        </row>
        <row r="1044">
          <cell r="B1044" t="str">
            <v xml:space="preserve">(ii) </v>
          </cell>
          <cell r="C1044" t="str">
            <v xml:space="preserve">For T-beam &amp; slab,  25-35% of (a+b+c)     </v>
          </cell>
        </row>
        <row r="1045">
          <cell r="B1045" t="str">
            <v>(p)</v>
          </cell>
          <cell r="C1045" t="str">
            <v>Height upto 5m</v>
          </cell>
          <cell r="D1045" t="str">
            <v>cum</v>
          </cell>
          <cell r="E1045">
            <v>3627</v>
          </cell>
        </row>
        <row r="1046">
          <cell r="B1046" t="str">
            <v>(q)</v>
          </cell>
          <cell r="C1046" t="str">
            <v>Height 5m to 10m</v>
          </cell>
          <cell r="D1046" t="str">
            <v>cum</v>
          </cell>
          <cell r="E1046">
            <v>3772</v>
          </cell>
        </row>
        <row r="1047">
          <cell r="B1047" t="str">
            <v>(r)</v>
          </cell>
          <cell r="C1047" t="str">
            <v>Height above 10m</v>
          </cell>
          <cell r="D1047" t="str">
            <v>cum</v>
          </cell>
          <cell r="E1047">
            <v>3917</v>
          </cell>
        </row>
        <row r="1048">
          <cell r="B1048" t="str">
            <v>Case II</v>
          </cell>
          <cell r="C1048" t="str">
            <v>Using Batching Plant,  Transit Mixer and Concrete Pump</v>
          </cell>
        </row>
        <row r="1049">
          <cell r="B1049" t="str">
            <v>(i)</v>
          </cell>
          <cell r="C1049" t="str">
            <v xml:space="preserve">For solid slab super-structure,  18-28% of (a+b+c)     </v>
          </cell>
        </row>
        <row r="1050">
          <cell r="B1050" t="str">
            <v>(p)</v>
          </cell>
          <cell r="C1050" t="str">
            <v>Height upto 5m</v>
          </cell>
          <cell r="D1050" t="str">
            <v>cum</v>
          </cell>
          <cell r="E1050">
            <v>3304</v>
          </cell>
        </row>
        <row r="1051">
          <cell r="B1051" t="str">
            <v>(q)</v>
          </cell>
          <cell r="C1051" t="str">
            <v>Height 5m to 10m</v>
          </cell>
          <cell r="D1051" t="str">
            <v>cum</v>
          </cell>
          <cell r="E1051">
            <v>3444</v>
          </cell>
        </row>
        <row r="1052">
          <cell r="B1052" t="str">
            <v>(r)</v>
          </cell>
          <cell r="C1052" t="str">
            <v>Height above 10m</v>
          </cell>
          <cell r="D1052" t="str">
            <v>cum</v>
          </cell>
          <cell r="E1052">
            <v>3584</v>
          </cell>
        </row>
        <row r="1053">
          <cell r="B1053" t="str">
            <v xml:space="preserve">(ii) </v>
          </cell>
          <cell r="C1053" t="str">
            <v xml:space="preserve">For T-beam &amp; slab,  23-33% of (a+b+c)     </v>
          </cell>
        </row>
        <row r="1054">
          <cell r="B1054" t="str">
            <v>(p)</v>
          </cell>
          <cell r="C1054" t="str">
            <v>Height upto 5m</v>
          </cell>
          <cell r="D1054" t="str">
            <v>cum</v>
          </cell>
          <cell r="E1054">
            <v>3444</v>
          </cell>
        </row>
        <row r="1055">
          <cell r="B1055" t="str">
            <v>(q)</v>
          </cell>
          <cell r="C1055" t="str">
            <v>Height 5m to 10m</v>
          </cell>
          <cell r="D1055" t="str">
            <v>cum</v>
          </cell>
          <cell r="E1055">
            <v>3584</v>
          </cell>
        </row>
        <row r="1056">
          <cell r="B1056" t="str">
            <v>(r)</v>
          </cell>
          <cell r="C1056" t="str">
            <v>Height above 10m</v>
          </cell>
          <cell r="D1056" t="str">
            <v>cum</v>
          </cell>
          <cell r="E1056">
            <v>3724</v>
          </cell>
        </row>
        <row r="1057">
          <cell r="B1057" t="str">
            <v xml:space="preserve">(iii) </v>
          </cell>
          <cell r="C1057" t="str">
            <v>For box girder and balanced cantilever, 38-58% of cost of concrete.</v>
          </cell>
        </row>
        <row r="1058">
          <cell r="B1058" t="str">
            <v>(p)</v>
          </cell>
          <cell r="C1058" t="str">
            <v>Height upto 5m</v>
          </cell>
          <cell r="D1058" t="str">
            <v>cum</v>
          </cell>
          <cell r="E1058">
            <v>3864</v>
          </cell>
        </row>
        <row r="1059">
          <cell r="B1059" t="str">
            <v>(q)</v>
          </cell>
          <cell r="C1059" t="str">
            <v>Height 5m to 10m</v>
          </cell>
          <cell r="D1059" t="str">
            <v>cum</v>
          </cell>
          <cell r="E1059">
            <v>4144</v>
          </cell>
        </row>
        <row r="1060">
          <cell r="B1060" t="str">
            <v>(r)</v>
          </cell>
          <cell r="C1060" t="str">
            <v>Height above 10m</v>
          </cell>
          <cell r="D1060" t="str">
            <v>cum</v>
          </cell>
          <cell r="E1060">
            <v>4424</v>
          </cell>
        </row>
        <row r="1061">
          <cell r="B1061" t="str">
            <v>F</v>
          </cell>
          <cell r="C1061" t="str">
            <v>PSC Grade M-45</v>
          </cell>
        </row>
        <row r="1062">
          <cell r="B1062" t="str">
            <v>(i)</v>
          </cell>
          <cell r="C1062" t="str">
            <v xml:space="preserve"> For solid slab/voided slab super-structure,  16-26% of cost of concrete (a+b+c)     </v>
          </cell>
        </row>
        <row r="1063">
          <cell r="B1063" t="str">
            <v>(p)</v>
          </cell>
          <cell r="C1063" t="str">
            <v>Height upto 5m</v>
          </cell>
          <cell r="D1063" t="str">
            <v>cum</v>
          </cell>
          <cell r="E1063">
            <v>3419</v>
          </cell>
        </row>
        <row r="1064">
          <cell r="B1064" t="str">
            <v>(q)</v>
          </cell>
          <cell r="C1064" t="str">
            <v>Height 5m to 10m</v>
          </cell>
          <cell r="D1064" t="str">
            <v>cum</v>
          </cell>
          <cell r="E1064">
            <v>3567</v>
          </cell>
        </row>
        <row r="1065">
          <cell r="B1065" t="str">
            <v>(r)</v>
          </cell>
          <cell r="C1065" t="str">
            <v>Height above 10m</v>
          </cell>
          <cell r="D1065" t="str">
            <v>cum</v>
          </cell>
          <cell r="E1065">
            <v>3714</v>
          </cell>
        </row>
        <row r="1066">
          <cell r="B1066" t="str">
            <v xml:space="preserve">(ii) </v>
          </cell>
          <cell r="C1066" t="str">
            <v>For I-beam &amp; slab including launching of precast girders by launching truss upto 40 m span,  21-31% of cost of concrete.</v>
          </cell>
        </row>
        <row r="1067">
          <cell r="B1067" t="str">
            <v>(p)</v>
          </cell>
          <cell r="C1067" t="str">
            <v>Height upto 5m</v>
          </cell>
          <cell r="D1067" t="str">
            <v>cum</v>
          </cell>
          <cell r="E1067">
            <v>3567</v>
          </cell>
        </row>
        <row r="1068">
          <cell r="B1068" t="str">
            <v>(q)</v>
          </cell>
          <cell r="C1068" t="str">
            <v>Height 5m to 10m</v>
          </cell>
          <cell r="D1068" t="str">
            <v>cum</v>
          </cell>
          <cell r="E1068">
            <v>3714</v>
          </cell>
        </row>
        <row r="1069">
          <cell r="B1069" t="str">
            <v>(r)</v>
          </cell>
          <cell r="C1069" t="str">
            <v>Height above 10m</v>
          </cell>
          <cell r="D1069" t="str">
            <v>cum</v>
          </cell>
          <cell r="E1069">
            <v>3862</v>
          </cell>
        </row>
        <row r="1070">
          <cell r="B1070" t="str">
            <v xml:space="preserve">(iii) </v>
          </cell>
          <cell r="C1070" t="str">
            <v>For cast-in-situ box girder,  segmental construction and balanced cantilever,  36-56% of cost of concrete.</v>
          </cell>
        </row>
        <row r="1071">
          <cell r="B1071" t="str">
            <v>(p)</v>
          </cell>
          <cell r="C1071" t="str">
            <v>Height upto 5m</v>
          </cell>
          <cell r="D1071" t="str">
            <v>cum</v>
          </cell>
          <cell r="E1071">
            <v>4009</v>
          </cell>
        </row>
        <row r="1072">
          <cell r="B1072" t="str">
            <v>(q)</v>
          </cell>
          <cell r="C1072" t="str">
            <v>Height 5m to 10m</v>
          </cell>
          <cell r="D1072" t="str">
            <v>cum</v>
          </cell>
          <cell r="E1072">
            <v>4304</v>
          </cell>
        </row>
        <row r="1073">
          <cell r="B1073" t="str">
            <v>(r)</v>
          </cell>
          <cell r="C1073" t="str">
            <v>Height above 10m</v>
          </cell>
          <cell r="D1073" t="str">
            <v>cum</v>
          </cell>
          <cell r="E1073">
            <v>4599</v>
          </cell>
        </row>
        <row r="1074">
          <cell r="B1074" t="str">
            <v>G</v>
          </cell>
          <cell r="C1074" t="str">
            <v>PSC Grade M-50</v>
          </cell>
        </row>
        <row r="1075">
          <cell r="B1075" t="str">
            <v>(i)</v>
          </cell>
          <cell r="C1075" t="str">
            <v>For cast-in-situ box girder,  segmental construction and balanced cantilever,  35-55% of cost of concrete</v>
          </cell>
        </row>
        <row r="1076">
          <cell r="B1076" t="str">
            <v>(p)</v>
          </cell>
          <cell r="C1076" t="str">
            <v>Height upto 5m</v>
          </cell>
          <cell r="D1076" t="str">
            <v>cum</v>
          </cell>
          <cell r="E1076">
            <v>4122</v>
          </cell>
        </row>
        <row r="1077">
          <cell r="B1077" t="str">
            <v>(q)</v>
          </cell>
          <cell r="C1077" t="str">
            <v>Height 5m to 10m</v>
          </cell>
          <cell r="D1077" t="str">
            <v>cum</v>
          </cell>
          <cell r="E1077">
            <v>4427</v>
          </cell>
        </row>
        <row r="1078">
          <cell r="B1078" t="str">
            <v>(r)</v>
          </cell>
          <cell r="C1078" t="str">
            <v>Height above 10m</v>
          </cell>
          <cell r="D1078" t="str">
            <v>cum</v>
          </cell>
          <cell r="E1078">
            <v>4733</v>
          </cell>
        </row>
        <row r="1079">
          <cell r="B1079" t="str">
            <v>H</v>
          </cell>
          <cell r="C1079" t="str">
            <v>PSC Grade M- 55</v>
          </cell>
        </row>
        <row r="1080">
          <cell r="B1080" t="str">
            <v>(i)</v>
          </cell>
          <cell r="C1080" t="str">
            <v>For cast-in-situ box girder,  segmental construction and balanced cantilever,  35-55% of cost of concrete</v>
          </cell>
        </row>
        <row r="1081">
          <cell r="B1081" t="str">
            <v>(p)</v>
          </cell>
          <cell r="C1081" t="str">
            <v>Height upto 5m</v>
          </cell>
          <cell r="D1081" t="str">
            <v>cum</v>
          </cell>
          <cell r="E1081">
            <v>4345</v>
          </cell>
        </row>
        <row r="1082">
          <cell r="B1082" t="str">
            <v>(q)</v>
          </cell>
          <cell r="C1082" t="str">
            <v>Height 5m to 10m</v>
          </cell>
          <cell r="D1082" t="str">
            <v>cum</v>
          </cell>
          <cell r="E1082">
            <v>4667</v>
          </cell>
        </row>
        <row r="1083">
          <cell r="B1083" t="str">
            <v>(r)</v>
          </cell>
          <cell r="C1083" t="str">
            <v>Height above 10m</v>
          </cell>
          <cell r="D1083" t="str">
            <v>cum</v>
          </cell>
          <cell r="E1083">
            <v>4989.2392</v>
          </cell>
        </row>
        <row r="1084">
          <cell r="B1084" t="str">
            <v>14.2</v>
          </cell>
          <cell r="C1084" t="str">
            <v xml:space="preserve">a)     Supplying, fitting and placing HYSD bar reinforcement in super-structure complete as per drawing and technical specifications </v>
          </cell>
          <cell r="D1084" t="str">
            <v>tonne</v>
          </cell>
          <cell r="E1084">
            <v>39104</v>
          </cell>
        </row>
        <row r="1085">
          <cell r="B1085" t="str">
            <v>14.3</v>
          </cell>
          <cell r="C1085" t="str">
            <v>High tensile steel wires/strands including all accessories for stressing,  stressing operations and grouting complete as per drawing and Technical Specifications</v>
          </cell>
          <cell r="D1085" t="str">
            <v>tonne</v>
          </cell>
          <cell r="E1085" t="e">
            <v>#VALUE!</v>
          </cell>
        </row>
        <row r="1086">
          <cell r="B1086" t="str">
            <v>14.4</v>
          </cell>
          <cell r="C1086" t="str">
            <v>Providing and laying Cement concrete wearing coat M-30 grade including reinforcement complete as per drawing and Technical Specifications</v>
          </cell>
          <cell r="D1086" t="str">
            <v>cum</v>
          </cell>
          <cell r="E1086">
            <v>5544</v>
          </cell>
        </row>
        <row r="1087">
          <cell r="B1087" t="str">
            <v>14.5</v>
          </cell>
          <cell r="C1087" t="str">
            <v>Mastic Asphalt (Providing and laying 12 mm thick mastic asphalt wearing course on top of deck slab excluding prime coat with paving grade bitumen meeting the requirements given in table 500-29,  prepared by using mastic cooker and laid to required level a</v>
          </cell>
          <cell r="D1087" t="str">
            <v>sqm</v>
          </cell>
          <cell r="E1087">
            <v>159</v>
          </cell>
        </row>
        <row r="1088">
          <cell r="B1088" t="str">
            <v>14.6</v>
          </cell>
          <cell r="C1088" t="str">
            <v>Construction of precast RCC railing of M30 Grade,  aggregate size not exceeding 12 mm,  true to line and grade,  tolurence of vertical RCC post not to exceed 1 in 500,  centre to centre spacing between vertical post not to exceed 2000 mm,  leaving adequat</v>
          </cell>
          <cell r="D1088" t="str">
            <v>metre</v>
          </cell>
          <cell r="E1088">
            <v>984</v>
          </cell>
        </row>
        <row r="1089">
          <cell r="B1089" t="str">
            <v>14.7</v>
          </cell>
          <cell r="C1089" t="str">
            <v>Construction of RCC railing of M30 Grade in-situ with 20 mm nominal size aggregate,  true to line and grade,  tolurence of vertical RCC post not to exceed 1 in 500,  centre to centre spacing between vertical post not to exceed 2000 mm,  leaving adequate s</v>
          </cell>
          <cell r="D1089" t="str">
            <v>metre</v>
          </cell>
          <cell r="E1089">
            <v>952</v>
          </cell>
        </row>
        <row r="1090">
          <cell r="B1090" t="str">
            <v>14.8</v>
          </cell>
          <cell r="C1090" t="str">
            <v>Providing,  fitting and fixing mild steel railing complete as per drawing and Technical Specification</v>
          </cell>
          <cell r="D1090" t="str">
            <v>metre</v>
          </cell>
          <cell r="E1090">
            <v>1987</v>
          </cell>
        </row>
        <row r="1091">
          <cell r="B1091" t="str">
            <v>14.9</v>
          </cell>
          <cell r="C1091" t="str">
            <v>Drainage Spouts complete as per drawing and Technical specification</v>
          </cell>
          <cell r="D1091" t="str">
            <v>each</v>
          </cell>
          <cell r="E1091">
            <v>772</v>
          </cell>
        </row>
        <row r="1092">
          <cell r="B1092" t="str">
            <v>14.10</v>
          </cell>
          <cell r="C1092" t="str">
            <v>PCC M15 Grade leveling course below approach slab complete as per drawing and Technical specification</v>
          </cell>
          <cell r="D1092" t="str">
            <v>cum</v>
          </cell>
          <cell r="E1092">
            <v>2193</v>
          </cell>
        </row>
        <row r="1093">
          <cell r="B1093" t="str">
            <v>14.11</v>
          </cell>
          <cell r="C1093" t="str">
            <v>Reinforced cement concrete approach slab including reinforcement and formwork complete as per drawing and Technical specification</v>
          </cell>
          <cell r="D1093" t="str">
            <v>cum</v>
          </cell>
          <cell r="E1093">
            <v>4694</v>
          </cell>
        </row>
        <row r="1094">
          <cell r="B1094" t="str">
            <v>14.12</v>
          </cell>
          <cell r="C1094" t="str">
            <v>Providing anti-corrosive treatment to HYSD reinforcement with Fusion Bonded Epoxy Coating (FBEC)     (To be taken as per the prevailing market rates.)</v>
          </cell>
          <cell r="D1094" t="str">
            <v>tonne</v>
          </cell>
        </row>
        <row r="1095">
          <cell r="B1095" t="str">
            <v>14.13</v>
          </cell>
          <cell r="C1095" t="str">
            <v>Precast - pretensioned Girders (Providing,  precasting,  transportation and placing in position precast pretensioned concrete girders as per drawing and technical specifications)</v>
          </cell>
          <cell r="D1095" t="str">
            <v>cum</v>
          </cell>
          <cell r="E1095" t="e">
            <v>#VALUE!</v>
          </cell>
        </row>
        <row r="1096">
          <cell r="B1096" t="str">
            <v>14.14</v>
          </cell>
          <cell r="C1096" t="str">
            <v>Providing and fixing Helical pipes in voided concrete slabs</v>
          </cell>
          <cell r="D1096" t="str">
            <v>metre</v>
          </cell>
          <cell r="E1096" t="e">
            <v>#VALUE!</v>
          </cell>
        </row>
        <row r="1097">
          <cell r="B1097" t="str">
            <v>14.15</v>
          </cell>
          <cell r="C1097" t="str">
            <v>Crash Barriers (The rate analysis for rigid crash barrier in reinforced cement concrete,  semi-rigid crash barrier with metal beam and flexible crash barrier with wire ropes have been made and included in chapter-8 on Traffic and Transportation.)</v>
          </cell>
        </row>
        <row r="1098">
          <cell r="B1098" t="str">
            <v>14.16</v>
          </cell>
          <cell r="C1098" t="str">
            <v>Painting on concrete surface (Providing and applying 2 coats of water based cement paint to unplastered concrete surface after cleaning the surface of dirt,  dust,  oil,  grease,  efflorescence and applying paint @ of 1 litre for 2 Sq.m. )</v>
          </cell>
          <cell r="D1098" t="str">
            <v>metre</v>
          </cell>
          <cell r="E1098" t="e">
            <v>#VALUE!</v>
          </cell>
        </row>
        <row r="1099">
          <cell r="B1099" t="str">
            <v>14.17</v>
          </cell>
          <cell r="C1099" t="str">
            <v>Burried Joint (Providing and laying a burried expansion joint,  expansion gap being 20 mm,  covered with 12 mm thick,  200 mm wide galvanised wieldable structural steel plate as per IS: 2062,  placed symmetrical to centre line of the joint,  resting freel</v>
          </cell>
          <cell r="D1099" t="str">
            <v>metre</v>
          </cell>
          <cell r="E1099" t="e">
            <v>#VALUE!</v>
          </cell>
        </row>
        <row r="1100">
          <cell r="B1100" t="str">
            <v>14.18</v>
          </cell>
          <cell r="C1100" t="str">
            <v>Filler joint</v>
          </cell>
        </row>
        <row r="1101">
          <cell r="B1101" t="str">
            <v>(i)</v>
          </cell>
          <cell r="C1101" t="str">
            <v>Providing &amp; fixing 2 mm thick corrugated copper plate in expansion joint complete as per drawing &amp; Technical Specification.</v>
          </cell>
          <cell r="D1101" t="str">
            <v>metre</v>
          </cell>
          <cell r="E1101" t="e">
            <v>#VALUE!</v>
          </cell>
        </row>
        <row r="1102">
          <cell r="B1102" t="str">
            <v>(ii)</v>
          </cell>
          <cell r="C1102" t="str">
            <v>Providing &amp; fixing 20 mm thick compressible fibre board in expansion joint complete as per drawing &amp; Technical Specification.</v>
          </cell>
          <cell r="D1102" t="str">
            <v>metre</v>
          </cell>
          <cell r="E1102">
            <v>151</v>
          </cell>
        </row>
        <row r="1103">
          <cell r="B1103" t="str">
            <v>(iii)</v>
          </cell>
          <cell r="C1103" t="str">
            <v xml:space="preserve">Providing and fixing in position 20 mm thick premoulded joint filler in expansion joint for fixed ends of simply supported spans not exceeding 10 m to cater for a horizontal movement upto 20 mm,  covered with sealant complete as per drawing and technical </v>
          </cell>
          <cell r="D1103" t="str">
            <v>metre</v>
          </cell>
          <cell r="E1103">
            <v>243</v>
          </cell>
        </row>
        <row r="1104">
          <cell r="B1104" t="str">
            <v>(iv)</v>
          </cell>
          <cell r="C1104" t="str">
            <v>Providing and filling joint sealing compound as per drawings and technical specifications with coarse sand and 6% bitumen by weight</v>
          </cell>
          <cell r="D1104" t="str">
            <v>metre</v>
          </cell>
          <cell r="E1104">
            <v>9</v>
          </cell>
        </row>
        <row r="1105">
          <cell r="B1105" t="str">
            <v>14.19</v>
          </cell>
          <cell r="C1105" t="str">
            <v>Asphaltic Plug joint (Providing and laying of asphaltic plug joint to provide for horizontal movement of 25 mm and vertical movement of 2 mm,  depth of joint varying from 75 mm to 100 mm,  width varying from 500 mm to 750 mm (in traffic direction),  cover</v>
          </cell>
          <cell r="D1105" t="str">
            <v>metre</v>
          </cell>
          <cell r="E1105" t="e">
            <v>#VALUE!</v>
          </cell>
        </row>
        <row r="1106">
          <cell r="B1106" t="str">
            <v>14.20</v>
          </cell>
          <cell r="C1106" t="str">
            <v>Elastomeric Slab Steel Expansion Joint (Providing and laying of an elastomeric slab steel expansion joint,  catering to right or skew (less than 20 deg.,  moderately curved with maximum horizontal movement upto 50 mm,  complete as per approved drawings an</v>
          </cell>
          <cell r="D1106" t="str">
            <v>metre</v>
          </cell>
          <cell r="E1106" t="e">
            <v>#VALUE!</v>
          </cell>
        </row>
        <row r="1107">
          <cell r="B1107" t="str">
            <v>14.21</v>
          </cell>
          <cell r="C1107" t="str">
            <v>Compression Seal Joint (Providing and laying of compression seal joint consisting of steel armoured nosing at two edges of the joint gap suitably anchored to the deck concrete and a preformed chloroprene elastomer or closed cell foam joint sealer compress</v>
          </cell>
          <cell r="D1107" t="str">
            <v>metre</v>
          </cell>
          <cell r="E1107" t="e">
            <v>#VALUE!</v>
          </cell>
        </row>
        <row r="1108">
          <cell r="B1108" t="str">
            <v>14.22</v>
          </cell>
          <cell r="C1108" t="str">
            <v>Strip Seal Expansion Joint (Providing and laying of a strip seal expansion joint catering to maximum horizontal movement upto 70 mm,  complete as per approved drawings and standard specifications to be installed by the manufacturer/supplier or their autho</v>
          </cell>
          <cell r="D1108" t="str">
            <v>metre</v>
          </cell>
          <cell r="E1108" t="e">
            <v>#VALUE!</v>
          </cell>
        </row>
        <row r="1109">
          <cell r="B1109" t="str">
            <v>14.23</v>
          </cell>
          <cell r="C1109" t="str">
            <v>Modular Strip / Box Seal Joint (Providing and laying of a modular strip Box steel expansion joint including anchorage catering to a horizontal movement beyond 70 mm and upto 140mm,  complete as per approved drawings and standard specifications to be insta</v>
          </cell>
          <cell r="D1109" t="str">
            <v>metre</v>
          </cell>
          <cell r="E1109" t="e">
            <v>#VALUE!</v>
          </cell>
        </row>
        <row r="1110">
          <cell r="B1110" t="str">
            <v>14.24</v>
          </cell>
          <cell r="C1110" t="str">
            <v>Modular Strip / Box Seal Joint (Providing and laying of a modular strip box seal expansion joint catering to a horizontal movement beyond 140mm and upto 210mm,  complete as per approved drawings and standard specifications to be installed by the manufactu</v>
          </cell>
          <cell r="D1110" t="str">
            <v>metre</v>
          </cell>
          <cell r="E1110" t="e">
            <v>#VALUE!</v>
          </cell>
        </row>
        <row r="1111">
          <cell r="C1111" t="str">
            <v>CHAPTER-15</v>
          </cell>
        </row>
        <row r="1112">
          <cell r="C1112" t="str">
            <v>RIVER TRAINING AND PROTECTION WORKS</v>
          </cell>
        </row>
        <row r="1113">
          <cell r="B1113" t="str">
            <v>15.1</v>
          </cell>
          <cell r="C1113" t="str">
            <v>Providing and laying boulders apron on river bed for protection against scour with stone boulders weighing not less than 40 kg each complete as per drawing and Technical specification.</v>
          </cell>
        </row>
        <row r="1114">
          <cell r="B1114" t="str">
            <v>A</v>
          </cell>
          <cell r="C1114" t="str">
            <v>Boulder laid dry without wire crates.</v>
          </cell>
          <cell r="D1114" t="str">
            <v>cum</v>
          </cell>
          <cell r="E1114">
            <v>444</v>
          </cell>
        </row>
        <row r="1115">
          <cell r="B1115" t="str">
            <v>15.2</v>
          </cell>
          <cell r="C1115" t="str">
            <v xml:space="preserve"> Boulder apron laid in wire crates (Providing and laying of boulder apron laid in wire crates made with 4mm dia GI wire conforming to IS: 280 &amp; IS:4826 in 100mm x 100mm mesh (weaved diagonally) including 10% extra for laps and joints laid with stone bould</v>
          </cell>
          <cell r="D1115" t="str">
            <v>cum</v>
          </cell>
          <cell r="E1115" t="e">
            <v>#VALUE!</v>
          </cell>
        </row>
        <row r="1116">
          <cell r="B1116" t="str">
            <v>15.3</v>
          </cell>
          <cell r="C1116" t="str">
            <v>Cement concrete blocks (size 0.5 x 0.5 x 0.5 m) (Providing and laying of apron with cement concrete blocks of size 0.5x0.5x0.5 m cast in-situ and made with nominal mix of M-15 grade cement concrete with a minimum cement content of 250 kg/cum as per IRC: 2</v>
          </cell>
          <cell r="D1116" t="str">
            <v>cum</v>
          </cell>
          <cell r="E1116">
            <v>2326</v>
          </cell>
        </row>
        <row r="1117">
          <cell r="B1117" t="str">
            <v>15.4</v>
          </cell>
          <cell r="C1117" t="str">
            <v>Providing and laying Pitching on slopes laid over prepared filter media including boulder apron laid dry in front of toe of embankment complete as per drawing and Technical specifications</v>
          </cell>
        </row>
        <row r="1118">
          <cell r="A1118" t="str">
            <v>G1</v>
          </cell>
          <cell r="B1118" t="str">
            <v>A</v>
          </cell>
          <cell r="C1118" t="str">
            <v>Stone/Boulder</v>
          </cell>
          <cell r="D1118" t="str">
            <v>cum</v>
          </cell>
          <cell r="E1118">
            <v>444</v>
          </cell>
        </row>
        <row r="1119">
          <cell r="B1119" t="str">
            <v>B</v>
          </cell>
          <cell r="C1119" t="str">
            <v xml:space="preserve"> Cement Concrete blocks of size 0.3x0.3 x0.3 m cast in cement concrete of Grade M15</v>
          </cell>
          <cell r="D1119" t="str">
            <v>cum</v>
          </cell>
          <cell r="E1119">
            <v>2326</v>
          </cell>
        </row>
        <row r="1120">
          <cell r="A1120" t="str">
            <v>G2</v>
          </cell>
          <cell r="B1120" t="str">
            <v>15.5</v>
          </cell>
          <cell r="C1120" t="str">
            <v>Providing and laying Filter material underneath pitching in slopes complete as per drawing and Technical specification</v>
          </cell>
          <cell r="D1120" t="str">
            <v>cum</v>
          </cell>
          <cell r="E1120">
            <v>163</v>
          </cell>
        </row>
        <row r="1121">
          <cell r="B1121" t="str">
            <v>15.6</v>
          </cell>
          <cell r="C1121" t="str">
            <v>Geotextile Filter (Laying of a geotextile filter between pitching and embankment slopes on which pitching is laid to prevent escape of the embankment material through the voids of the stone pitching/cement concrete blocks as well as to allow free movement</v>
          </cell>
          <cell r="D1121" t="str">
            <v>sqm</v>
          </cell>
          <cell r="E1121" t="e">
            <v>#VALUE!</v>
          </cell>
        </row>
        <row r="1122">
          <cell r="B1122" t="str">
            <v>15.7</v>
          </cell>
          <cell r="C1122" t="str">
            <v>Toe protection (A toe wall for toe protection can either be in dry rubble masonry in case of dry rubble pitching or pitching with stones in wire crates or it can be in PCC M15 nominal mix if cement concrete block have been used for pitching . Rates for to</v>
          </cell>
        </row>
        <row r="1123">
          <cell r="B1123" t="str">
            <v>15.8</v>
          </cell>
          <cell r="C1123" t="str">
            <v>Providing and laying Flooring complete as per drawing and Technical specifications laid over cement concrete bedding.</v>
          </cell>
        </row>
        <row r="1124">
          <cell r="A1124" t="str">
            <v>E-31-1</v>
          </cell>
          <cell r="B1124" t="str">
            <v>A</v>
          </cell>
          <cell r="C1124" t="str">
            <v xml:space="preserve"> Rubble stone laid in cement mortar 1:3</v>
          </cell>
          <cell r="D1124" t="str">
            <v>cum</v>
          </cell>
          <cell r="E1124">
            <v>1943</v>
          </cell>
        </row>
        <row r="1125">
          <cell r="B1125" t="str">
            <v>B</v>
          </cell>
          <cell r="C1125" t="str">
            <v>Cement Concrete blocks Grade M15</v>
          </cell>
          <cell r="D1125" t="str">
            <v>cum</v>
          </cell>
          <cell r="E1125">
            <v>3063</v>
          </cell>
        </row>
        <row r="1126">
          <cell r="B1126" t="str">
            <v>15.9</v>
          </cell>
          <cell r="C1126" t="str">
            <v>Dry rubble Flooring</v>
          </cell>
          <cell r="D1126" t="str">
            <v>cum</v>
          </cell>
          <cell r="E1126">
            <v>570</v>
          </cell>
        </row>
        <row r="1127">
          <cell r="B1127" t="str">
            <v>15.10</v>
          </cell>
          <cell r="C1127" t="str">
            <v>Curtain wall complete as per drawing and Technical specification</v>
          </cell>
        </row>
        <row r="1128">
          <cell r="A1128" t="str">
            <v>E32</v>
          </cell>
          <cell r="B1128" t="str">
            <v>A</v>
          </cell>
          <cell r="C1128" t="str">
            <v>Stone masonry in cement mortar (1:3)</v>
          </cell>
          <cell r="D1128" t="str">
            <v>cum</v>
          </cell>
          <cell r="E1128">
            <v>1779</v>
          </cell>
        </row>
        <row r="1129">
          <cell r="B1129" t="str">
            <v>B</v>
          </cell>
          <cell r="C1129" t="str">
            <v>Cement concrete Grade M15</v>
          </cell>
          <cell r="D1129" t="str">
            <v>cum</v>
          </cell>
          <cell r="E1129">
            <v>2280</v>
          </cell>
        </row>
        <row r="1130">
          <cell r="A1130" t="str">
            <v>G5</v>
          </cell>
          <cell r="B1130" t="str">
            <v>15.11</v>
          </cell>
          <cell r="C1130" t="str">
            <v>Flexible Apron :Construction of flexible apron 1 m thick comprising of loose stone boulders weighing not less than 40 kg beyond curtain wall.</v>
          </cell>
          <cell r="D1130" t="str">
            <v>cum</v>
          </cell>
          <cell r="E1130">
            <v>463</v>
          </cell>
        </row>
        <row r="1131">
          <cell r="B1131" t="str">
            <v>15.12</v>
          </cell>
          <cell r="C1131" t="str">
            <v xml:space="preserve">Gabian Structure for Retaining Earth (Providing and construction of a gabain structure for retaining earth with segments of wire crates of size 7 m x 3 m x 0.6 m each divided into 1.5 m compartments by cross netting,  made from 4 mm galvanised steel wire </v>
          </cell>
          <cell r="D1131" t="str">
            <v>cum</v>
          </cell>
          <cell r="E1131" t="e">
            <v>#VALUE!</v>
          </cell>
        </row>
        <row r="1132">
          <cell r="B1132" t="str">
            <v>15.13</v>
          </cell>
          <cell r="C1132" t="str">
            <v xml:space="preserve">Gabian Structure for Erosion Control,  River Training Works and Protection works (Providing and constructing gabain structures for erosion control,  river training works and protection works with wire crates of size 2 m x 1 m x 0.3 m each divided into 1m </v>
          </cell>
          <cell r="D1132" t="str">
            <v>cum</v>
          </cell>
          <cell r="E1132" t="e">
            <v>#VALUE!</v>
          </cell>
        </row>
        <row r="1133">
          <cell r="C1133" t="str">
            <v>CHAPTER-16</v>
          </cell>
        </row>
        <row r="1134">
          <cell r="C1134" t="str">
            <v>REPAIR AND REHABILITATION</v>
          </cell>
        </row>
        <row r="1135">
          <cell r="B1135" t="str">
            <v>16.1</v>
          </cell>
          <cell r="C1135" t="str">
            <v>Removal of existing cement concrete wearing coat including its disposal complete as per Technical specification without causing any detrimental effect to any part of the bridge structure and removal of dismantled material with all lifts and lead upto 1000</v>
          </cell>
          <cell r="D1135" t="str">
            <v>sqm</v>
          </cell>
          <cell r="E1135">
            <v>72</v>
          </cell>
        </row>
        <row r="1136">
          <cell r="B1136" t="str">
            <v>16.2</v>
          </cell>
          <cell r="C1136" t="str">
            <v>Removal of existing asphaltic wearing coat comprising of 50 mm thick asphaltic concrete laid over 12 mm thick mastic asphalt including disposal with all lift and lead upto 1000m.</v>
          </cell>
          <cell r="D1136" t="str">
            <v>sqm</v>
          </cell>
          <cell r="E1136">
            <v>55</v>
          </cell>
        </row>
        <row r="1137">
          <cell r="B1137" t="str">
            <v>16.3</v>
          </cell>
          <cell r="C1137" t="str">
            <v>Guniting concrete surface with cement mortar applied with compressor after cleaning surface and spraying with epoxy complete as per Technical specification</v>
          </cell>
          <cell r="D1137" t="str">
            <v>sqm</v>
          </cell>
          <cell r="E1137" t="e">
            <v>#VALUE!</v>
          </cell>
        </row>
        <row r="1138">
          <cell r="B1138" t="str">
            <v>16.4</v>
          </cell>
          <cell r="C1138" t="str">
            <v>Providing and inserting nipples with approved fixing compound after drilling holes for grouting as per Technical specifications including subsequent cutting/removal and sealing of the hole as necessary of nipples after completion of grouting with Cement/E</v>
          </cell>
          <cell r="D1138" t="str">
            <v>each</v>
          </cell>
          <cell r="E1138" t="e">
            <v>#VALUE!</v>
          </cell>
        </row>
        <row r="1139">
          <cell r="B1139" t="str">
            <v>16.5</v>
          </cell>
          <cell r="C1139" t="str">
            <v>Sealing of cracks/porous concrete by injection process through nipples/Grouting complete as per Technical specification.</v>
          </cell>
        </row>
        <row r="1140">
          <cell r="A1140" t="str">
            <v>w1</v>
          </cell>
          <cell r="B1140" t="str">
            <v>A</v>
          </cell>
          <cell r="C1140" t="str">
            <v>Cement Grout</v>
          </cell>
          <cell r="D1140" t="str">
            <v>kg</v>
          </cell>
          <cell r="E1140">
            <v>38</v>
          </cell>
        </row>
        <row r="1141">
          <cell r="B1141" t="str">
            <v>B</v>
          </cell>
          <cell r="C1141" t="str">
            <v xml:space="preserve"> Cement mortar (1:1) Grouting</v>
          </cell>
          <cell r="D1141" t="str">
            <v>kg</v>
          </cell>
          <cell r="E1141">
            <v>69</v>
          </cell>
        </row>
        <row r="1142">
          <cell r="B1142" t="str">
            <v>16.6</v>
          </cell>
          <cell r="C1142" t="str">
            <v>Patching of damaged concrete surface with polymer concrete and curing compounds,  initiator and promoter,  available in present formulations,  to be applied as per instructions of manufacturer and as approved by the Engineer.</v>
          </cell>
          <cell r="D1142" t="str">
            <v>sqm</v>
          </cell>
          <cell r="E1142" t="e">
            <v>#VALUE!</v>
          </cell>
        </row>
        <row r="1143">
          <cell r="B1143" t="str">
            <v>16.7</v>
          </cell>
          <cell r="C1143" t="str">
            <v>Sealing of crack / porous concrete with Epoxy Grout by injection through nipples complete as per clause 2803.1.</v>
          </cell>
          <cell r="D1143" t="str">
            <v>kg</v>
          </cell>
          <cell r="E1143" t="e">
            <v>#VALUE!</v>
          </cell>
        </row>
        <row r="1144">
          <cell r="B1144" t="str">
            <v>16.8</v>
          </cell>
          <cell r="C1144" t="str">
            <v>Applying epoxy mortar over leached,  honey combed and spalled concrete surface and exposed steel reinforcement complete as per Technical specification</v>
          </cell>
          <cell r="D1144" t="str">
            <v>sqm</v>
          </cell>
          <cell r="E1144" t="e">
            <v>#VALUE!</v>
          </cell>
        </row>
        <row r="1145">
          <cell r="B1145" t="str">
            <v>16.9</v>
          </cell>
          <cell r="C1145" t="str">
            <v xml:space="preserve">Removal of defective concrete,  cleaning the surface thoroughly,  applying the shotcrete mixture mechanically with compressed air under pressure,  comprising of cement,  sand,  coarse aggregates,  water and quick setting compound in the proportion as per </v>
          </cell>
          <cell r="D1145" t="str">
            <v>sqm</v>
          </cell>
          <cell r="E1145" t="e">
            <v>#VALUE!</v>
          </cell>
        </row>
        <row r="1146">
          <cell r="B1146" t="str">
            <v>16.10</v>
          </cell>
          <cell r="C1146" t="str">
            <v xml:space="preserve"> Applying pre-packed cement based polymer mortar of strength 45 Mpa at 28 days for replacement of spalled concrete</v>
          </cell>
          <cell r="D1146" t="str">
            <v>sqm</v>
          </cell>
          <cell r="E1146" t="e">
            <v>#VALUE!</v>
          </cell>
        </row>
        <row r="1147">
          <cell r="B1147" t="str">
            <v>16.11</v>
          </cell>
          <cell r="C1147" t="str">
            <v>Eproxy bonding of new concrete to old concrete</v>
          </cell>
          <cell r="D1147" t="str">
            <v>sqm</v>
          </cell>
          <cell r="E1147" t="e">
            <v>#VALUE!</v>
          </cell>
        </row>
        <row r="1148">
          <cell r="B1148" t="str">
            <v>16.12</v>
          </cell>
          <cell r="C1148" t="str">
            <v>Providing external prestressing with high tensile steel wires/strands including drilling for passage of prestessing steel,  all accessories for stressing and stressing operation and grouting complete as per drawing and Technical specification</v>
          </cell>
          <cell r="D1148" t="str">
            <v>tonne</v>
          </cell>
          <cell r="E1148" t="e">
            <v>#VALUE!</v>
          </cell>
        </row>
        <row r="1149">
          <cell r="B1149" t="str">
            <v>16.13</v>
          </cell>
          <cell r="C1149" t="str">
            <v>Providing external prestressing with high tensile steel wires/strands including drilling for passage of prestessing steel,  all accessories for stressing and stressing operation and grouting complete as per drawing and Technical specification</v>
          </cell>
          <cell r="D1149" t="str">
            <v>tonne</v>
          </cell>
          <cell r="E1149" t="e">
            <v>#VALUE!</v>
          </cell>
        </row>
        <row r="1150">
          <cell r="B1150" t="str">
            <v>16.14</v>
          </cell>
          <cell r="C1150" t="str">
            <v>Providing external prestressing with high tensile steel wires/strands including drilling for passage of prestessing steel,  all accessories for stressing and stressing operation and grouting complete as per drawing and Technical specification</v>
          </cell>
          <cell r="D1150" t="str">
            <v>tonne</v>
          </cell>
          <cell r="E1150" t="e">
            <v>#VALUE!</v>
          </cell>
        </row>
        <row r="1151">
          <cell r="B1151" t="str">
            <v>16.15</v>
          </cell>
          <cell r="C1151" t="str">
            <v>Replacement of bearings complete as per Technical specification</v>
          </cell>
          <cell r="D1151" t="str">
            <v>each</v>
          </cell>
          <cell r="E1151" t="e">
            <v>#VALUE!</v>
          </cell>
        </row>
        <row r="1152">
          <cell r="B1152" t="str">
            <v>16.16</v>
          </cell>
          <cell r="C1152" t="str">
            <v>Rectification of bearings as per Technical specifications</v>
          </cell>
          <cell r="D1152" t="str">
            <v>each</v>
          </cell>
          <cell r="E1152" t="e">
            <v>#VALUE!</v>
          </cell>
        </row>
        <row r="1153">
          <cell r="B1153" t="str">
            <v>16.17</v>
          </cell>
          <cell r="C1153" t="str">
            <v>Replacement of Expansion Joints complete as per drawings</v>
          </cell>
          <cell r="D1153" t="str">
            <v>metre</v>
          </cell>
          <cell r="E1153" t="e">
            <v>#VALUE!</v>
          </cell>
        </row>
        <row r="1154">
          <cell r="B1154" t="str">
            <v>16.18</v>
          </cell>
          <cell r="C1154" t="str">
            <v>Replacement of damaged concrete railing.</v>
          </cell>
          <cell r="D1154" t="str">
            <v>metre</v>
          </cell>
          <cell r="E1154">
            <v>110</v>
          </cell>
        </row>
        <row r="1155">
          <cell r="B1155" t="str">
            <v>16.19</v>
          </cell>
          <cell r="C1155" t="str">
            <v>Replacement of crash barrier.</v>
          </cell>
          <cell r="D1155" t="str">
            <v>metre</v>
          </cell>
          <cell r="E1155">
            <v>178</v>
          </cell>
        </row>
        <row r="1156">
          <cell r="B1156" t="str">
            <v>16.20</v>
          </cell>
          <cell r="C1156" t="str">
            <v>Replacement of damaged mild steel railing</v>
          </cell>
          <cell r="D1156" t="str">
            <v>metre</v>
          </cell>
          <cell r="E1156">
            <v>96</v>
          </cell>
        </row>
        <row r="1157">
          <cell r="B1157" t="str">
            <v>16.21</v>
          </cell>
          <cell r="C1157" t="str">
            <v>Repair of crash barrier (Repair of concrete crash barrier with cement concrete of M-30 grade by cutting and trimming the damaged portion to a regular shape,  cleaning the area to be repaired thoroughly,  applying cement concrete after erection of proper f</v>
          </cell>
          <cell r="D1157" t="str">
            <v>metre</v>
          </cell>
          <cell r="E1157">
            <v>84</v>
          </cell>
        </row>
        <row r="1158">
          <cell r="B1158" t="str">
            <v>16.22</v>
          </cell>
          <cell r="C1158" t="str">
            <v>Repair of RCC Railing (Carrying out repair of RCC M30 railing to bring it to the original shape.)</v>
          </cell>
          <cell r="D1158" t="str">
            <v>metre</v>
          </cell>
          <cell r="E1158">
            <v>65</v>
          </cell>
        </row>
        <row r="1159">
          <cell r="B1159" t="str">
            <v>16.23</v>
          </cell>
          <cell r="C1159" t="str">
            <v>Repair of steel Railing (Repair of steel railing to bring it to the original shape)</v>
          </cell>
          <cell r="D1159" t="str">
            <v>metre</v>
          </cell>
          <cell r="E1159">
            <v>192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itivity "/>
      <sheetName val="General assumptions"/>
      <sheetName val="cost of service"/>
      <sheetName val="Assumptions-Wireline"/>
      <sheetName val="CDMA-Assumptions"/>
      <sheetName val="NLD - Assum"/>
      <sheetName val="Assumptions &amp; workings-RICL"/>
      <sheetName val="Scope of project"/>
      <sheetName val="Usage &amp; Tariff Wireline"/>
      <sheetName val="Market share"/>
      <sheetName val="Summary Capex"/>
      <sheetName val="CDMA-Capex prices"/>
      <sheetName val="CDMA-CAPEX"/>
      <sheetName val="CDMA working"/>
      <sheetName val="Reliance subs"/>
      <sheetName val="Capex-Wired"/>
      <sheetName val="Staff-fixed"/>
      <sheetName val="Wireline-working"/>
      <sheetName val="P&amp;L-Wireline"/>
      <sheetName val="NLD working"/>
      <sheetName val="NLD - P&amp;L"/>
      <sheetName val="RCL-P&amp;L"/>
      <sheetName val="RIC P&amp; L"/>
      <sheetName val="Summary biz plan"/>
      <sheetName val="RCPL EV"/>
      <sheetName val="EV-WLL"/>
      <sheetName val="EV-FIXED"/>
      <sheetName val="EV-NLD"/>
      <sheetName val="RICL EV"/>
      <sheetName val="DB_ET200(R. A)"/>
      <sheetName val="Level 0"/>
      <sheetName val="Assmpns"/>
      <sheetName val="Basic"/>
      <sheetName val="Master Price List"/>
      <sheetName val="fco"/>
      <sheetName val="Factor -local"/>
      <sheetName val="Factor- cables"/>
      <sheetName val="DMS_Configurator"/>
      <sheetName val="Equipment"/>
      <sheetName val="R2"/>
    </sheetNames>
    <sheetDataSet>
      <sheetData sheetId="0" refreshError="1"/>
      <sheetData sheetId="1"/>
      <sheetData sheetId="2" refreshError="1"/>
      <sheetData sheetId="3" refreshError="1"/>
      <sheetData sheetId="4"/>
      <sheetData sheetId="5"/>
      <sheetData sheetId="6" refreshError="1"/>
      <sheetData sheetId="7" refreshError="1"/>
      <sheetData sheetId="8" refreshError="1"/>
      <sheetData sheetId="9" refreshError="1"/>
      <sheetData sheetId="10"/>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Achievements_Highlights "/>
      <sheetName val="Major Events "/>
      <sheetName val="RIP"/>
      <sheetName val="Crtitical Issues"/>
      <sheetName val="Fault Statistics"/>
      <sheetName val="SA faults-Headend "/>
      <sheetName val="SA Faults-Broadcaster"/>
      <sheetName val="NSA faults-Headend"/>
      <sheetName val="Ageing_Pending_ CLeared"/>
      <sheetName val="Fault Cleared After 24Hrs"/>
      <sheetName val="MTTR-Headend"/>
      <sheetName val="PM_Action "/>
      <sheetName val="Headend Provisioning Report"/>
      <sheetName val="PE Status"/>
      <sheetName val="Inventory"/>
      <sheetName val="SS ENERGISE"/>
      <sheetName val="Fill this out first..."/>
      <sheetName val="NLD - Assum"/>
      <sheetName val="Basic"/>
      <sheetName val="Master Price List"/>
      <sheetName val="fco"/>
      <sheetName val="Factors-overall"/>
      <sheetName val="PIP&amp;EQPT"/>
      <sheetName val="DMS_Configurator"/>
      <sheetName val="Level 0"/>
      <sheetName val="DB_ET200(R. A)"/>
      <sheetName val="DETAIL SHEET"/>
      <sheetName val="oresreqsum"/>
    </sheetNames>
    <sheetDataSet>
      <sheetData sheetId="0" refreshError="1"/>
      <sheetData sheetId="1">
        <row r="3">
          <cell r="B3" t="str">
            <v>Sr.No.</v>
          </cell>
        </row>
      </sheetData>
      <sheetData sheetId="2">
        <row r="3">
          <cell r="B3" t="str">
            <v>Major Events</v>
          </cell>
        </row>
      </sheetData>
      <sheetData sheetId="3">
        <row r="2">
          <cell r="A2" t="str">
            <v>Reliability and Profitability Initiatives</v>
          </cell>
        </row>
      </sheetData>
      <sheetData sheetId="4">
        <row r="2">
          <cell r="B2" t="str">
            <v>Critical Issues</v>
          </cell>
        </row>
      </sheetData>
      <sheetData sheetId="5">
        <row r="2">
          <cell r="A2" t="str">
            <v>Fault Statistics</v>
          </cell>
        </row>
      </sheetData>
      <sheetData sheetId="6"/>
      <sheetData sheetId="7" refreshError="1"/>
      <sheetData sheetId="8"/>
      <sheetData sheetId="9"/>
      <sheetData sheetId="10">
        <row r="2">
          <cell r="A2" t="str">
            <v>Faults cleared after 24 hours</v>
          </cell>
        </row>
      </sheetData>
      <sheetData sheetId="11"/>
      <sheetData sheetId="12">
        <row r="1">
          <cell r="A1" t="str">
            <v>Prevention of Service Affecting Faults</v>
          </cell>
        </row>
      </sheetData>
      <sheetData sheetId="13"/>
      <sheetData sheetId="14"/>
      <sheetData sheetId="15">
        <row r="1">
          <cell r="A1" t="str">
            <v>Inventory Report</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lf 1 plus 3"/>
      <sheetName val="Fixed lines"/>
      <sheetName val="Equipment"/>
      <sheetName val="Sheet1"/>
      <sheetName val="Cost summary"/>
      <sheetName val="User"/>
      <sheetName val="SUMMARY"/>
      <sheetName val="Achievements_Highlights "/>
      <sheetName val="MTTR-Headend"/>
      <sheetName val="PM_Action "/>
      <sheetName val="Headend Provisioning Report"/>
      <sheetName val="PE Status"/>
      <sheetName val="Inventory"/>
      <sheetName val="Major Events "/>
      <sheetName val="Crtitical Issues"/>
      <sheetName val="RIP"/>
      <sheetName val="Fault Statistics"/>
      <sheetName val="SA faults-Headend "/>
      <sheetName val="Ageing_Pending_ CLeared"/>
      <sheetName val="Fault Cleared After 24Hrs"/>
      <sheetName val="Basic"/>
      <sheetName val="DMS_Configurator"/>
      <sheetName val="Factors-overall"/>
      <sheetName val="FACTORS"/>
      <sheetName val="Assmpns"/>
      <sheetName val="Level 0"/>
      <sheetName val="NLD - Assum"/>
      <sheetName val="SS ENERGISE"/>
      <sheetName val="InputPO_Del"/>
      <sheetName val="oresreqsum"/>
    </sheetNames>
    <sheetDataSet>
      <sheetData sheetId="0" refreshError="1"/>
      <sheetData sheetId="1" refreshError="1"/>
      <sheetData sheetId="2" refreshError="1">
        <row r="41">
          <cell r="F41">
            <v>557273</v>
          </cell>
        </row>
        <row r="54">
          <cell r="F54">
            <v>786534.33600000013</v>
          </cell>
        </row>
        <row r="61">
          <cell r="F61">
            <v>557273</v>
          </cell>
        </row>
        <row r="74">
          <cell r="F74">
            <v>874000.00800000003</v>
          </cell>
        </row>
        <row r="81">
          <cell r="F81">
            <v>557273</v>
          </cell>
        </row>
        <row r="94">
          <cell r="F94">
            <v>989520.84000000008</v>
          </cell>
        </row>
        <row r="101">
          <cell r="F101">
            <v>557273</v>
          </cell>
        </row>
        <row r="114">
          <cell r="F114">
            <v>1076986.5120000001</v>
          </cell>
        </row>
        <row r="121">
          <cell r="F121">
            <v>557273</v>
          </cell>
        </row>
        <row r="134">
          <cell r="F134">
            <v>1105405.0560000001</v>
          </cell>
        </row>
        <row r="249">
          <cell r="F249">
            <v>930314.64800000004</v>
          </cell>
        </row>
        <row r="262">
          <cell r="F262">
            <v>2283891.6239999998</v>
          </cell>
        </row>
        <row r="269">
          <cell r="F269">
            <v>930314.64800000004</v>
          </cell>
        </row>
        <row r="282">
          <cell r="F282">
            <v>2371357.2960000001</v>
          </cell>
        </row>
        <row r="289">
          <cell r="F289">
            <v>930314.64800000004</v>
          </cell>
        </row>
        <row r="302">
          <cell r="F302">
            <v>2399775.8400000003</v>
          </cell>
        </row>
        <row r="309">
          <cell r="F309">
            <v>930314.64800000004</v>
          </cell>
        </row>
        <row r="322">
          <cell r="F322">
            <v>2602762.3440000005</v>
          </cell>
        </row>
        <row r="329">
          <cell r="F329">
            <v>930314.64800000004</v>
          </cell>
        </row>
        <row r="342">
          <cell r="F342">
            <v>2375199.7919999999</v>
          </cell>
        </row>
        <row r="353">
          <cell r="F353">
            <v>1116835.4720000001</v>
          </cell>
        </row>
        <row r="366">
          <cell r="F366">
            <v>3005014.32</v>
          </cell>
        </row>
        <row r="373">
          <cell r="F373">
            <v>1116835.4720000001</v>
          </cell>
        </row>
        <row r="386">
          <cell r="F386">
            <v>3092479.9920000001</v>
          </cell>
        </row>
        <row r="393">
          <cell r="F393">
            <v>1116835.4720000001</v>
          </cell>
        </row>
        <row r="406">
          <cell r="F406">
            <v>3208000.8240000005</v>
          </cell>
        </row>
        <row r="413">
          <cell r="F413">
            <v>1116835.4720000001</v>
          </cell>
        </row>
        <row r="426">
          <cell r="F426">
            <v>3295466.4960000003</v>
          </cell>
        </row>
        <row r="433">
          <cell r="F433">
            <v>1116835.4720000001</v>
          </cell>
        </row>
        <row r="446">
          <cell r="F446">
            <v>3096322.4880000004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_ET200(R. B)"/>
      <sheetName val="CABLE BOM(Rev. B)"/>
      <sheetName val="DB_ET200(R. A)"/>
      <sheetName val="CABLE BOM(Rev. A)"/>
      <sheetName val="#REF"/>
      <sheetName val="BLR 1"/>
      <sheetName val="GEN"/>
      <sheetName val="GAS"/>
      <sheetName val="DEAE"/>
      <sheetName val="BLR2"/>
      <sheetName val="BLR3"/>
      <sheetName val="BLR4"/>
      <sheetName val="BLR5"/>
      <sheetName val="DEM"/>
      <sheetName val="SAM"/>
      <sheetName val="CHEM"/>
      <sheetName val="COP"/>
      <sheetName val="ASME B 36.10 M"/>
      <sheetName val="OrderBM(Power)"/>
      <sheetName val="BM"/>
      <sheetName val="IT-BAT"/>
      <sheetName val="POWER"/>
      <sheetName val="steam table"/>
      <sheetName val="Testing"/>
      <sheetName val="eq_data"/>
      <sheetName val="八幡"/>
      <sheetName val="GM 000"/>
      <sheetName val="csdim"/>
      <sheetName val="cdsload"/>
      <sheetName val="chsload"/>
      <sheetName val="CLAMP"/>
      <sheetName val="cvsload"/>
      <sheetName val="pipe"/>
      <sheetName val="Cash2"/>
      <sheetName val="Z"/>
      <sheetName val="환산표"/>
      <sheetName val="DI-ESTI"/>
      <sheetName val="User"/>
      <sheetName val="Master Price List"/>
    </sheetNames>
    <sheetDataSet>
      <sheetData sheetId="0" refreshError="1"/>
      <sheetData sheetId="1" refreshError="1"/>
      <sheetData sheetId="2">
        <row r="2">
          <cell r="S2" t="str">
            <v>LENGTH</v>
          </cell>
        </row>
        <row r="3">
          <cell r="S3" t="str">
            <v>(M)</v>
          </cell>
        </row>
        <row r="5">
          <cell r="S5">
            <v>35</v>
          </cell>
        </row>
        <row r="6">
          <cell r="S6">
            <v>35</v>
          </cell>
        </row>
        <row r="7">
          <cell r="S7">
            <v>35</v>
          </cell>
        </row>
        <row r="8">
          <cell r="S8">
            <v>35</v>
          </cell>
        </row>
        <row r="9">
          <cell r="S9">
            <v>35</v>
          </cell>
        </row>
        <row r="10">
          <cell r="S10">
            <v>35</v>
          </cell>
        </row>
        <row r="12">
          <cell r="S12">
            <v>30</v>
          </cell>
        </row>
        <row r="13">
          <cell r="S13">
            <v>30</v>
          </cell>
        </row>
        <row r="14">
          <cell r="S14">
            <v>30</v>
          </cell>
        </row>
        <row r="15">
          <cell r="S15">
            <v>30</v>
          </cell>
        </row>
        <row r="16">
          <cell r="S16">
            <v>30</v>
          </cell>
        </row>
        <row r="17">
          <cell r="S17">
            <v>30</v>
          </cell>
        </row>
        <row r="19">
          <cell r="S19">
            <v>25</v>
          </cell>
        </row>
        <row r="20">
          <cell r="S20">
            <v>25</v>
          </cell>
        </row>
        <row r="21">
          <cell r="S21">
            <v>25</v>
          </cell>
        </row>
        <row r="22">
          <cell r="S22">
            <v>25</v>
          </cell>
        </row>
        <row r="23">
          <cell r="S23">
            <v>25</v>
          </cell>
        </row>
        <row r="24">
          <cell r="S24">
            <v>25</v>
          </cell>
        </row>
        <row r="26">
          <cell r="S26">
            <v>35</v>
          </cell>
        </row>
        <row r="27">
          <cell r="S27">
            <v>35</v>
          </cell>
        </row>
        <row r="28">
          <cell r="S28">
            <v>35</v>
          </cell>
        </row>
        <row r="29">
          <cell r="S29">
            <v>35</v>
          </cell>
        </row>
        <row r="30">
          <cell r="S30">
            <v>35</v>
          </cell>
        </row>
        <row r="31">
          <cell r="S31">
            <v>35</v>
          </cell>
        </row>
        <row r="33">
          <cell r="S33">
            <v>25</v>
          </cell>
        </row>
        <row r="34">
          <cell r="S34">
            <v>25</v>
          </cell>
        </row>
        <row r="35">
          <cell r="S35">
            <v>25</v>
          </cell>
        </row>
        <row r="36">
          <cell r="S36">
            <v>25</v>
          </cell>
        </row>
        <row r="37">
          <cell r="S37">
            <v>25</v>
          </cell>
        </row>
        <row r="38">
          <cell r="S38">
            <v>25</v>
          </cell>
        </row>
        <row r="40">
          <cell r="S40">
            <v>25</v>
          </cell>
        </row>
        <row r="41">
          <cell r="S41">
            <v>25</v>
          </cell>
        </row>
        <row r="42">
          <cell r="S42">
            <v>25</v>
          </cell>
        </row>
        <row r="43">
          <cell r="S43">
            <v>25</v>
          </cell>
        </row>
        <row r="45">
          <cell r="S45">
            <v>35</v>
          </cell>
        </row>
        <row r="46">
          <cell r="S46">
            <v>35</v>
          </cell>
        </row>
        <row r="47">
          <cell r="S47">
            <v>35</v>
          </cell>
        </row>
        <row r="48">
          <cell r="S48">
            <v>35</v>
          </cell>
        </row>
        <row r="49">
          <cell r="S49">
            <v>35</v>
          </cell>
        </row>
        <row r="50">
          <cell r="S50">
            <v>35</v>
          </cell>
        </row>
        <row r="52">
          <cell r="S52">
            <v>30</v>
          </cell>
        </row>
        <row r="53">
          <cell r="S53">
            <v>30</v>
          </cell>
        </row>
        <row r="54">
          <cell r="S54">
            <v>30</v>
          </cell>
        </row>
        <row r="55">
          <cell r="S55">
            <v>30</v>
          </cell>
        </row>
        <row r="56">
          <cell r="S56">
            <v>30</v>
          </cell>
        </row>
        <row r="57">
          <cell r="S57">
            <v>30</v>
          </cell>
        </row>
        <row r="59">
          <cell r="S59">
            <v>25</v>
          </cell>
        </row>
        <row r="60">
          <cell r="S60">
            <v>25</v>
          </cell>
        </row>
        <row r="61">
          <cell r="S61">
            <v>25</v>
          </cell>
        </row>
        <row r="62">
          <cell r="S62">
            <v>25</v>
          </cell>
        </row>
        <row r="63">
          <cell r="S63">
            <v>25</v>
          </cell>
        </row>
        <row r="64">
          <cell r="S64">
            <v>25</v>
          </cell>
        </row>
        <row r="66">
          <cell r="S66">
            <v>30</v>
          </cell>
        </row>
        <row r="67">
          <cell r="S67">
            <v>30</v>
          </cell>
        </row>
        <row r="68">
          <cell r="S68">
            <v>30</v>
          </cell>
        </row>
        <row r="69">
          <cell r="S69">
            <v>30</v>
          </cell>
        </row>
        <row r="70">
          <cell r="S70">
            <v>30</v>
          </cell>
        </row>
        <row r="71">
          <cell r="S71">
            <v>30</v>
          </cell>
        </row>
        <row r="73">
          <cell r="S73">
            <v>25</v>
          </cell>
        </row>
        <row r="74">
          <cell r="S74">
            <v>25</v>
          </cell>
        </row>
        <row r="75">
          <cell r="S75">
            <v>25</v>
          </cell>
        </row>
        <row r="76">
          <cell r="S76">
            <v>25</v>
          </cell>
        </row>
        <row r="77">
          <cell r="S77">
            <v>25</v>
          </cell>
        </row>
        <row r="78">
          <cell r="S78">
            <v>25</v>
          </cell>
        </row>
        <row r="80">
          <cell r="S80">
            <v>25</v>
          </cell>
        </row>
        <row r="81">
          <cell r="S81">
            <v>25</v>
          </cell>
        </row>
        <row r="82">
          <cell r="S82">
            <v>25</v>
          </cell>
        </row>
        <row r="83">
          <cell r="S83">
            <v>25</v>
          </cell>
        </row>
        <row r="85">
          <cell r="S85">
            <v>1970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S ENERGISE"/>
      <sheetName val="spool"/>
      <sheetName val="DB_ET200(R. A)"/>
      <sheetName val="Equipment"/>
      <sheetName val="Basic"/>
      <sheetName val="Level 0"/>
      <sheetName val="FACTORS"/>
      <sheetName val="estimate"/>
      <sheetName val="fco"/>
      <sheetName val="WPR-IV"/>
      <sheetName val="NLD - Assum"/>
      <sheetName val="Achievements_Highlights "/>
      <sheetName val="MTTR-Headend"/>
      <sheetName val="PM_Action "/>
      <sheetName val="Headend Provisioning Report"/>
      <sheetName val="PE Status"/>
      <sheetName val="Inventory"/>
      <sheetName val="Major Events "/>
      <sheetName val="Crtitical Issues"/>
      <sheetName val="RIP"/>
      <sheetName val="Fault Statistics"/>
      <sheetName val="SA faults-Headend "/>
      <sheetName val="Ageing_Pending_ CLeared"/>
      <sheetName val="Fault Cleared After 24Hrs"/>
      <sheetName val="DMS_Configurator"/>
    </sheetNames>
    <sheetDataSet>
      <sheetData sheetId="0">
        <row r="2">
          <cell r="B2">
            <v>7</v>
          </cell>
        </row>
        <row r="3">
          <cell r="B3">
            <v>6</v>
          </cell>
          <cell r="X3" t="str">
            <v>600-25</v>
          </cell>
          <cell r="Y3" t="str">
            <v>600-16</v>
          </cell>
          <cell r="AB3" t="str">
            <v>600-35</v>
          </cell>
          <cell r="AD3" t="str">
            <v>200-30</v>
          </cell>
        </row>
        <row r="4">
          <cell r="B4">
            <v>5</v>
          </cell>
          <cell r="X4" t="str">
            <v>800-21</v>
          </cell>
          <cell r="Y4" t="str">
            <v>600-32</v>
          </cell>
          <cell r="AB4" t="str">
            <v>600-31</v>
          </cell>
          <cell r="AD4" t="str">
            <v>400-20</v>
          </cell>
        </row>
        <row r="5">
          <cell r="B5">
            <v>4</v>
          </cell>
          <cell r="L5" t="str">
            <v>PP</v>
          </cell>
          <cell r="X5" t="str">
            <v>800-12</v>
          </cell>
          <cell r="Y5" t="str">
            <v>600-14</v>
          </cell>
          <cell r="Z5" t="str">
            <v>200-11</v>
          </cell>
          <cell r="AB5" t="str">
            <v>300-12</v>
          </cell>
          <cell r="AD5" t="str">
            <v>400-21</v>
          </cell>
          <cell r="AG5" t="str">
            <v>300-20</v>
          </cell>
        </row>
        <row r="6">
          <cell r="B6">
            <v>3</v>
          </cell>
          <cell r="L6" t="str">
            <v>600-20</v>
          </cell>
          <cell r="W6" t="str">
            <v>600-30</v>
          </cell>
          <cell r="X6" t="str">
            <v>600-12</v>
          </cell>
          <cell r="Y6" t="str">
            <v>600-13</v>
          </cell>
          <cell r="Z6" t="str">
            <v>200-60</v>
          </cell>
          <cell r="AB6" t="str">
            <v>800-23</v>
          </cell>
          <cell r="AD6" t="str">
            <v>500-10</v>
          </cell>
          <cell r="AF6" t="str">
            <v>400-12</v>
          </cell>
          <cell r="AG6" t="str">
            <v>300-21</v>
          </cell>
        </row>
        <row r="7">
          <cell r="B7">
            <v>2</v>
          </cell>
          <cell r="L7" t="str">
            <v>200-10</v>
          </cell>
          <cell r="P7" t="str">
            <v>800-30</v>
          </cell>
          <cell r="W7" t="str">
            <v>600-34</v>
          </cell>
          <cell r="X7" t="str">
            <v>951-10</v>
          </cell>
          <cell r="Y7" t="str">
            <v>600-21</v>
          </cell>
          <cell r="Z7" t="str">
            <v>200-51</v>
          </cell>
          <cell r="AA7" t="str">
            <v>700-12</v>
          </cell>
          <cell r="AB7" t="str">
            <v>800-22</v>
          </cell>
          <cell r="AD7" t="str">
            <v>500-11</v>
          </cell>
          <cell r="AF7" t="str">
            <v>400-13</v>
          </cell>
          <cell r="AG7" t="str">
            <v>300-22</v>
          </cell>
        </row>
        <row r="8">
          <cell r="B8">
            <v>1</v>
          </cell>
          <cell r="D8" t="str">
            <v>MRS - I</v>
          </cell>
          <cell r="L8" t="str">
            <v>200-20</v>
          </cell>
          <cell r="P8" t="str">
            <v>300-10</v>
          </cell>
          <cell r="Q8" t="str">
            <v>800-20</v>
          </cell>
          <cell r="R8" t="str">
            <v>200-50</v>
          </cell>
          <cell r="T8" t="str">
            <v>700-10</v>
          </cell>
          <cell r="U8" t="str">
            <v>MRS - II</v>
          </cell>
          <cell r="V8" t="str">
            <v>800-10</v>
          </cell>
          <cell r="W8" t="str">
            <v>600-10</v>
          </cell>
          <cell r="X8" t="str">
            <v>600-11</v>
          </cell>
          <cell r="Y8" t="str">
            <v>600-22</v>
          </cell>
          <cell r="Z8" t="str">
            <v>700-11</v>
          </cell>
          <cell r="AA8" t="str">
            <v>771-10</v>
          </cell>
          <cell r="AB8" t="str">
            <v>600-33</v>
          </cell>
          <cell r="AD8" t="str">
            <v>300-11</v>
          </cell>
          <cell r="AE8" t="str">
            <v>400-10</v>
          </cell>
          <cell r="AF8" t="str">
            <v>200-40</v>
          </cell>
          <cell r="AG8" t="str">
            <v>300-30</v>
          </cell>
        </row>
        <row r="11">
          <cell r="B11" t="str">
            <v>PERIOD</v>
          </cell>
          <cell r="C11">
            <v>35822</v>
          </cell>
          <cell r="D11">
            <v>35823</v>
          </cell>
          <cell r="E11">
            <v>35833</v>
          </cell>
          <cell r="F11">
            <v>35840</v>
          </cell>
          <cell r="G11">
            <v>35847</v>
          </cell>
          <cell r="H11">
            <v>35854</v>
          </cell>
          <cell r="I11">
            <v>35861</v>
          </cell>
          <cell r="J11">
            <v>35868</v>
          </cell>
          <cell r="K11">
            <v>35875</v>
          </cell>
          <cell r="L11">
            <v>35882</v>
          </cell>
          <cell r="M11">
            <v>35892</v>
          </cell>
          <cell r="N11">
            <v>35899</v>
          </cell>
          <cell r="O11">
            <v>35906</v>
          </cell>
          <cell r="P11">
            <v>35913</v>
          </cell>
          <cell r="Q11">
            <v>35922</v>
          </cell>
          <cell r="R11">
            <v>35929</v>
          </cell>
          <cell r="S11">
            <v>35936</v>
          </cell>
          <cell r="T11">
            <v>35943</v>
          </cell>
          <cell r="U11">
            <v>35953</v>
          </cell>
          <cell r="V11">
            <v>35960</v>
          </cell>
          <cell r="W11">
            <v>35967</v>
          </cell>
          <cell r="X11">
            <v>35974</v>
          </cell>
          <cell r="Y11">
            <v>35983</v>
          </cell>
          <cell r="Z11">
            <v>35990</v>
          </cell>
          <cell r="AA11">
            <v>35997</v>
          </cell>
          <cell r="AB11">
            <v>36004</v>
          </cell>
          <cell r="AC11">
            <v>36014</v>
          </cell>
          <cell r="AD11">
            <v>36021</v>
          </cell>
          <cell r="AE11">
            <v>36028</v>
          </cell>
          <cell r="AF11">
            <v>36035</v>
          </cell>
          <cell r="AG11">
            <v>36045</v>
          </cell>
        </row>
        <row r="12">
          <cell r="B12" t="str">
            <v>WEEKLY</v>
          </cell>
          <cell r="C12">
            <v>0</v>
          </cell>
          <cell r="D12">
            <v>1</v>
          </cell>
          <cell r="E12">
            <v>0</v>
          </cell>
          <cell r="F12">
            <v>0</v>
          </cell>
          <cell r="G12">
            <v>0</v>
          </cell>
          <cell r="H12">
            <v>0</v>
          </cell>
          <cell r="I12">
            <v>0</v>
          </cell>
          <cell r="J12">
            <v>0</v>
          </cell>
          <cell r="K12">
            <v>0</v>
          </cell>
          <cell r="L12">
            <v>4</v>
          </cell>
          <cell r="M12">
            <v>0</v>
          </cell>
          <cell r="N12">
            <v>0</v>
          </cell>
          <cell r="O12">
            <v>0</v>
          </cell>
          <cell r="P12">
            <v>2</v>
          </cell>
          <cell r="Q12">
            <v>1</v>
          </cell>
          <cell r="R12">
            <v>1</v>
          </cell>
          <cell r="S12">
            <v>0</v>
          </cell>
          <cell r="T12">
            <v>1</v>
          </cell>
          <cell r="U12">
            <v>1</v>
          </cell>
          <cell r="V12">
            <v>1</v>
          </cell>
          <cell r="W12">
            <v>3</v>
          </cell>
          <cell r="X12">
            <v>6</v>
          </cell>
          <cell r="Y12">
            <v>6</v>
          </cell>
          <cell r="Z12">
            <v>4</v>
          </cell>
          <cell r="AA12">
            <v>2</v>
          </cell>
          <cell r="AB12">
            <v>6</v>
          </cell>
          <cell r="AC12">
            <v>0</v>
          </cell>
          <cell r="AD12">
            <v>6</v>
          </cell>
          <cell r="AE12">
            <v>1</v>
          </cell>
          <cell r="AF12">
            <v>3</v>
          </cell>
          <cell r="AG12">
            <v>4</v>
          </cell>
        </row>
        <row r="13">
          <cell r="B13" t="str">
            <v>S/S ENERGISE</v>
          </cell>
          <cell r="C13">
            <v>0</v>
          </cell>
          <cell r="D13">
            <v>1</v>
          </cell>
          <cell r="E13">
            <v>1</v>
          </cell>
          <cell r="F13">
            <v>1</v>
          </cell>
          <cell r="G13">
            <v>1</v>
          </cell>
          <cell r="H13">
            <v>1</v>
          </cell>
          <cell r="I13">
            <v>1</v>
          </cell>
          <cell r="J13">
            <v>1</v>
          </cell>
          <cell r="K13">
            <v>1</v>
          </cell>
          <cell r="L13">
            <v>5</v>
          </cell>
          <cell r="M13">
            <v>5</v>
          </cell>
          <cell r="N13">
            <v>5</v>
          </cell>
          <cell r="O13">
            <v>5</v>
          </cell>
          <cell r="P13">
            <v>7</v>
          </cell>
          <cell r="Q13">
            <v>8</v>
          </cell>
          <cell r="R13">
            <v>9</v>
          </cell>
          <cell r="S13">
            <v>9</v>
          </cell>
          <cell r="T13">
            <v>10</v>
          </cell>
          <cell r="U13">
            <v>11</v>
          </cell>
          <cell r="V13">
            <v>12</v>
          </cell>
          <cell r="W13">
            <v>15</v>
          </cell>
          <cell r="X13">
            <v>21</v>
          </cell>
          <cell r="Y13">
            <v>27</v>
          </cell>
          <cell r="Z13">
            <v>31</v>
          </cell>
          <cell r="AA13">
            <v>33</v>
          </cell>
          <cell r="AB13">
            <v>39</v>
          </cell>
          <cell r="AC13">
            <v>39</v>
          </cell>
          <cell r="AD13">
            <v>45</v>
          </cell>
          <cell r="AE13">
            <v>46</v>
          </cell>
          <cell r="AF13">
            <v>49</v>
          </cell>
          <cell r="AG13">
            <v>53</v>
          </cell>
        </row>
        <row r="16">
          <cell r="B16" t="str">
            <v>LEGEND</v>
          </cell>
        </row>
        <row r="17">
          <cell r="B17" t="str">
            <v>OPEN</v>
          </cell>
          <cell r="E17" t="str">
            <v>PUNCH LISTED</v>
          </cell>
          <cell r="I17" t="str">
            <v>CLOSED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tatus"/>
      <sheetName val="P1"/>
      <sheetName val="P2"/>
      <sheetName val="P3"/>
      <sheetName val="P4"/>
      <sheetName val="P5"/>
      <sheetName val="P6"/>
      <sheetName val="P7"/>
      <sheetName val="P8"/>
      <sheetName val="P9"/>
      <sheetName val="P10"/>
      <sheetName val="P11"/>
      <sheetName val="P12"/>
      <sheetName val="P13"/>
      <sheetName val="P14"/>
      <sheetName val="P15"/>
      <sheetName val="Transport"/>
      <sheetName val="Civil 1"/>
      <sheetName val="Civil 2"/>
      <sheetName val="Civil 3"/>
      <sheetName val="Site 1"/>
      <sheetName val="Site 2"/>
      <sheetName val="Site 3"/>
      <sheetName val="Site Faci"/>
      <sheetName val="Engg-Exec-1"/>
      <sheetName val="Engg-Exec-2"/>
      <sheetName val="Site-Precom-1"/>
      <sheetName val="Site-Precom-2"/>
      <sheetName val="Site-Precom-Vendor"/>
      <sheetName val="Collab"/>
      <sheetName val="Cont"/>
      <sheetName val="Risk-Anal"/>
      <sheetName val="Risk-Table"/>
      <sheetName val="Risk-Graph"/>
      <sheetName val="Analysis1"/>
      <sheetName val="Analysis2"/>
      <sheetName val="Analysis3"/>
      <sheetName val="Totals-SMG"/>
      <sheetName val="Totals"/>
      <sheetName val="User"/>
      <sheetName val="Ranges"/>
      <sheetName val="For SMG"/>
      <sheetName val="calc"/>
      <sheetName val="steel"/>
      <sheetName val="pressure-parts"/>
      <sheetName val="Castings-Misc"/>
      <sheetName val="fabrn_shop"/>
      <sheetName val="constrn"/>
      <sheetName val="CONVN_FABRN_ONLY"/>
      <sheetName val="Fans"/>
      <sheetName val="Module1"/>
      <sheetName val="SS ENERGISE"/>
      <sheetName val="spool"/>
      <sheetName val="Level 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ow r="8">
          <cell r="AQ8">
            <v>37712</v>
          </cell>
        </row>
        <row r="10">
          <cell r="D10" t="str">
            <v>Tubes</v>
          </cell>
          <cell r="E10" t="str">
            <v>Fittings</v>
          </cell>
          <cell r="F10" t="str">
            <v>Flanges</v>
          </cell>
          <cell r="G10" t="str">
            <v>Welding Consumables</v>
          </cell>
        </row>
        <row r="11">
          <cell r="D11" t="str">
            <v>Fans</v>
          </cell>
          <cell r="E11" t="str">
            <v>Turbines</v>
          </cell>
          <cell r="F11" t="str">
            <v>Blowers</v>
          </cell>
          <cell r="G11" t="str">
            <v>Venturi</v>
          </cell>
          <cell r="H11" t="str">
            <v>Intake Duct</v>
          </cell>
        </row>
        <row r="12">
          <cell r="D12" t="str">
            <v>Gas Burners</v>
          </cell>
          <cell r="E12" t="str">
            <v>Oil Burners</v>
          </cell>
          <cell r="F12" t="str">
            <v>Dual Burners</v>
          </cell>
          <cell r="G12" t="str">
            <v>Fixed Ignitors</v>
          </cell>
          <cell r="H12" t="str">
            <v>Mains -Portable Ignitors</v>
          </cell>
          <cell r="I12" t="str">
            <v>Battery -Portable Ignitors</v>
          </cell>
          <cell r="J12" t="str">
            <v>Burner-performance Testing</v>
          </cell>
        </row>
        <row r="13">
          <cell r="D13" t="str">
            <v>Scanner</v>
          </cell>
          <cell r="E13" t="str">
            <v>Ionisation Rod</v>
          </cell>
          <cell r="F13" t="str">
            <v>Control Panel</v>
          </cell>
          <cell r="G13" t="str">
            <v>PLC</v>
          </cell>
          <cell r="H13" t="str">
            <v>Cabling</v>
          </cell>
        </row>
        <row r="14">
          <cell r="D14" t="str">
            <v>Cast Iron</v>
          </cell>
          <cell r="E14" t="str">
            <v>Tubular</v>
          </cell>
          <cell r="F14" t="str">
            <v>Plate</v>
          </cell>
        </row>
        <row r="15">
          <cell r="D15" t="str">
            <v>Top-Supports</v>
          </cell>
          <cell r="E15" t="str">
            <v>Int. Supports</v>
          </cell>
          <cell r="F15" t="str">
            <v>Guides</v>
          </cell>
        </row>
        <row r="16">
          <cell r="D16" t="str">
            <v>Castables</v>
          </cell>
          <cell r="E16" t="str">
            <v>Z block</v>
          </cell>
          <cell r="F16" t="str">
            <v>Bricks</v>
          </cell>
          <cell r="G16" t="str">
            <v>Blanket</v>
          </cell>
          <cell r="H16" t="str">
            <v>Min. wool</v>
          </cell>
          <cell r="I16" t="str">
            <v>Fiberglass</v>
          </cell>
          <cell r="J16" t="str">
            <v>FOAMGLAS</v>
          </cell>
          <cell r="K16" t="str">
            <v>PIR</v>
          </cell>
          <cell r="L16" t="str">
            <v>PUF</v>
          </cell>
          <cell r="M16" t="str">
            <v>Internal Paint</v>
          </cell>
        </row>
        <row r="17">
          <cell r="D17" t="str">
            <v>Steel plates</v>
          </cell>
          <cell r="E17" t="str">
            <v>Sections</v>
          </cell>
          <cell r="F17" t="str">
            <v>Grating</v>
          </cell>
          <cell r="G17" t="str">
            <v>Fdn. Bolts</v>
          </cell>
          <cell r="H17" t="str">
            <v>Plat-ladders</v>
          </cell>
          <cell r="I17" t="str">
            <v>Paints</v>
          </cell>
          <cell r="J17" t="str">
            <v>SS-Plates</v>
          </cell>
          <cell r="K17" t="str">
            <v>Fabrication</v>
          </cell>
        </row>
        <row r="18">
          <cell r="D18" t="str">
            <v>Hot Oil Package</v>
          </cell>
          <cell r="E18" t="str">
            <v>Flare</v>
          </cell>
          <cell r="F18" t="str">
            <v>Water treatm't</v>
          </cell>
          <cell r="G18" t="str">
            <v>N2 generat'n</v>
          </cell>
          <cell r="H18" t="str">
            <v>Dosing</v>
          </cell>
          <cell r="I18" t="str">
            <v>Boiler</v>
          </cell>
          <cell r="J18" t="str">
            <v>Air cond'n</v>
          </cell>
          <cell r="K18" t="str">
            <v>Catalyst loading</v>
          </cell>
          <cell r="L18" t="str">
            <v>Fire protec'n</v>
          </cell>
        </row>
        <row r="19">
          <cell r="D19" t="str">
            <v>Motors</v>
          </cell>
          <cell r="E19" t="str">
            <v>Transformers</v>
          </cell>
          <cell r="F19" t="str">
            <v>Cables</v>
          </cell>
          <cell r="G19" t="str">
            <v>MCC</v>
          </cell>
          <cell r="H19" t="str">
            <v>MMI</v>
          </cell>
          <cell r="I19" t="str">
            <v>VFD</v>
          </cell>
        </row>
        <row r="20">
          <cell r="D20" t="str">
            <v>Mod. Valves</v>
          </cell>
          <cell r="E20" t="str">
            <v>On-off valves</v>
          </cell>
          <cell r="F20" t="str">
            <v>Press. Guage</v>
          </cell>
          <cell r="G20" t="str">
            <v>Temp. Element</v>
          </cell>
          <cell r="H20" t="str">
            <v>Skin T/C</v>
          </cell>
          <cell r="I20" t="str">
            <v>Temp. Transmitters</v>
          </cell>
          <cell r="J20" t="str">
            <v>Press. Transmitters</v>
          </cell>
          <cell r="K20" t="str">
            <v>Analysers</v>
          </cell>
        </row>
        <row r="21">
          <cell r="D21" t="str">
            <v>E&amp;C Spares</v>
          </cell>
          <cell r="E21" t="str">
            <v>Mand. Spares</v>
          </cell>
          <cell r="F21" t="str">
            <v>2-year spares</v>
          </cell>
        </row>
        <row r="22">
          <cell r="D22" t="str">
            <v>Pipes</v>
          </cell>
          <cell r="E22" t="str">
            <v>Fittings</v>
          </cell>
          <cell r="F22" t="str">
            <v>Flanges</v>
          </cell>
          <cell r="G22" t="str">
            <v>Valves</v>
          </cell>
          <cell r="H22" t="str">
            <v>Gaskets</v>
          </cell>
          <cell r="I22" t="str">
            <v>Hardware</v>
          </cell>
          <cell r="J22" t="str">
            <v>Exp'n bellows</v>
          </cell>
          <cell r="K22" t="str">
            <v>Steam traps</v>
          </cell>
          <cell r="L22" t="str">
            <v>Supports</v>
          </cell>
          <cell r="M22" t="str">
            <v>Hoses</v>
          </cell>
        </row>
        <row r="23">
          <cell r="D23" t="str">
            <v>Dampers</v>
          </cell>
          <cell r="E23" t="str">
            <v>Doors</v>
          </cell>
          <cell r="F23" t="str">
            <v>Hyd. Coupling</v>
          </cell>
          <cell r="G23" t="str">
            <v>De-Coking System</v>
          </cell>
          <cell r="H23" t="str">
            <v>Other Panels</v>
          </cell>
          <cell r="I23" t="str">
            <v>KO Drums</v>
          </cell>
          <cell r="J23" t="str">
            <v>Soot-Blowers</v>
          </cell>
          <cell r="K23" t="str">
            <v>Exp. Joints</v>
          </cell>
        </row>
      </sheetData>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sheetName val="INDEX"/>
      <sheetName val="ORGANISATION CHART"/>
      <sheetName val="RA bill summary-05"/>
      <sheetName val="Exp. Ded. 05"/>
      <sheetName val="MRS 05"/>
      <sheetName val="reinf-recon-nov 05 "/>
      <sheetName val="Infra"/>
      <sheetName val="comparision of Budget-Dec"/>
      <sheetName val="Ach-Bud-Dec'05"/>
      <sheetName val="Plan-Bud-Jan'06"/>
      <sheetName val="AV.MAT-COST"/>
      <sheetName val="s-curve-1"/>
      <sheetName val="Invoice-produc"/>
      <sheetName val="Status of work done"/>
      <sheetName val="LRS UPTO  Nov-05"/>
      <sheetName val="Flash Report upto oct"/>
      <sheetName val="RADAR -dec-2005"/>
      <sheetName val="RADAR -jan-2006"/>
      <sheetName val="Mon of Res"/>
      <sheetName val="WPR-IV"/>
      <sheetName val="MIS"/>
      <sheetName val="Parameters"/>
      <sheetName val="PPR-C. Complain"/>
      <sheetName val="PPR-Safety"/>
      <sheetName val="COQ-NOV-05"/>
      <sheetName val="GUEST HOUSE  DETAILS"/>
      <sheetName val="ADMIN - RTO DETAILS"/>
      <sheetName val="ADMIN REPORT"/>
      <sheetName val="CARD HOLDER  SALARYS"/>
      <sheetName val="sum-all"/>
      <sheetName val="TB"/>
      <sheetName val="Sheet 1"/>
      <sheetName val="A"/>
      <sheetName val="DETAIL SHEET"/>
      <sheetName val="User"/>
      <sheetName val="Assmpns"/>
      <sheetName val="Fill this out first..."/>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8">
          <cell r="BA38">
            <v>266.51795509999994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ool"/>
      <sheetName val="exp-ded-jan' 06"/>
      <sheetName val="User"/>
      <sheetName val="SS ENERGISE"/>
      <sheetName val="Basic"/>
      <sheetName val="Level 0"/>
      <sheetName val="Estimate"/>
      <sheetName val="Basement Budget"/>
      <sheetName val="Factors-overall"/>
      <sheetName val="Achievements_Highlights "/>
      <sheetName val="MTTR-Headend"/>
      <sheetName val="PM_Action "/>
      <sheetName val="Headend Provisioning Report"/>
      <sheetName val="PE Status"/>
      <sheetName val="Inventory"/>
      <sheetName val="Major Events "/>
      <sheetName val="Crtitical Issues"/>
      <sheetName val="RIP"/>
      <sheetName val="Fault Statistics"/>
      <sheetName val="SA faults-Headend "/>
      <sheetName val="Ageing_Pending_ CLeared"/>
      <sheetName val="Fault Cleared After 24Hrs"/>
      <sheetName val="Equipment"/>
      <sheetName val="DETAIL SHEET"/>
      <sheetName val="SUMMARY"/>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m"/>
      <sheetName val="Glossary"/>
      <sheetName val="Assmpns"/>
      <sheetName val="Voice revenue-intercircle -quar"/>
      <sheetName val="Mkt extrapolation"/>
      <sheetName val="Voice revenue-intercircle"/>
      <sheetName val="Voice revenue-intracircle"/>
      <sheetName val=" BW sale-IDCs"/>
      <sheetName val="BW sale-FSPs"/>
      <sheetName val="BW sale-CSP"/>
      <sheetName val="P&amp;L"/>
      <sheetName val="Tax"/>
      <sheetName val="Fund requirement"/>
      <sheetName val="Capex"/>
      <sheetName val="Normal capex"/>
      <sheetName val="E1 calcn"/>
      <sheetName val="Depn  SLM"/>
      <sheetName val="Depn WDV"/>
      <sheetName val="Opex"/>
      <sheetName val="Working Capital"/>
      <sheetName val="Debt schedule"/>
      <sheetName val="Cash Flow"/>
      <sheetName val="Balance Sheet"/>
      <sheetName val="IRR"/>
      <sheetName val="User"/>
      <sheetName val="Level 0"/>
      <sheetName val="Master Price List"/>
      <sheetName val="spool"/>
      <sheetName val="Basic"/>
      <sheetName val="NLD - Assum"/>
      <sheetName val="Basement Budget"/>
      <sheetName val="FORM7"/>
      <sheetName val="FACTORS"/>
      <sheetName val="Equipment"/>
      <sheetName val="SS ENERGISE"/>
      <sheetName val="exp-ded-jan' 0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over all s curve"/>
      <sheetName val="CritIssues"/>
      <sheetName val="DETAIL SHEET"/>
      <sheetName val="ANALYSIS SHEET"/>
      <sheetName val="CONCERNS"/>
      <sheetName val="Summary"/>
      <sheetName val="North"/>
      <sheetName val="East"/>
      <sheetName val="West"/>
      <sheetName val="South "/>
      <sheetName val="Performance Para"/>
      <sheetName val="Total Subs"/>
      <sheetName val="Call Attempts"/>
      <sheetName val="MOU"/>
      <sheetName val="MOU_Subscriber"/>
      <sheetName val="CSR (RIM-RIM)"/>
      <sheetName val="CSR (LEX)"/>
      <sheetName val="CSR (TAX)"/>
      <sheetName val="CSR (Others)"/>
      <sheetName val="Call Setup Success"/>
      <sheetName val="RF Failure Rate"/>
      <sheetName val="Dropped Call Rate"/>
      <sheetName val="User"/>
      <sheetName val="Assmpns"/>
      <sheetName val="Basic"/>
      <sheetName val="Achievements_Highlights "/>
      <sheetName val="MTTR-Headend"/>
      <sheetName val="PM_Action "/>
      <sheetName val="Headend Provisioning Report"/>
      <sheetName val="PE Status"/>
      <sheetName val="Inventory"/>
      <sheetName val="Major Events "/>
      <sheetName val="Crtitical Issues"/>
      <sheetName val="RIP"/>
      <sheetName val="Fault Statistics"/>
      <sheetName val="SA faults-Headend "/>
      <sheetName val="Ageing_Pending_ CLeared"/>
      <sheetName val="Fault Cleared After 24Hrs"/>
      <sheetName val="FORM7"/>
      <sheetName val="oresreqsum"/>
      <sheetName val="estimate"/>
      <sheetName val="SS ENERGISE"/>
      <sheetName val="spool"/>
    </sheetNames>
    <sheetDataSet>
      <sheetData sheetId="0" refreshError="1"/>
      <sheetData sheetId="1"/>
      <sheetData sheetId="2" refreshError="1"/>
      <sheetData sheetId="3" refreshError="1">
        <row r="10">
          <cell r="L10">
            <v>37044</v>
          </cell>
          <cell r="M10">
            <v>37051</v>
          </cell>
          <cell r="N10">
            <v>37058</v>
          </cell>
          <cell r="O10">
            <v>37065</v>
          </cell>
          <cell r="P10">
            <v>37072</v>
          </cell>
          <cell r="Q10">
            <v>37079</v>
          </cell>
          <cell r="R10">
            <v>37086</v>
          </cell>
          <cell r="S10">
            <v>37093</v>
          </cell>
          <cell r="T10">
            <v>37100</v>
          </cell>
          <cell r="U10">
            <v>37107</v>
          </cell>
          <cell r="V10">
            <v>37114</v>
          </cell>
          <cell r="W10">
            <v>37121</v>
          </cell>
          <cell r="X10">
            <v>37128</v>
          </cell>
          <cell r="Y10">
            <v>37135</v>
          </cell>
          <cell r="Z10">
            <v>37142</v>
          </cell>
          <cell r="AA10">
            <v>37149</v>
          </cell>
          <cell r="AB10">
            <v>37156</v>
          </cell>
          <cell r="AC10">
            <v>37163</v>
          </cell>
          <cell r="AD10">
            <v>37170</v>
          </cell>
          <cell r="AE10">
            <v>37177</v>
          </cell>
          <cell r="AF10">
            <v>37184</v>
          </cell>
          <cell r="AG10">
            <v>37191</v>
          </cell>
          <cell r="AH10">
            <v>37198</v>
          </cell>
          <cell r="AI10">
            <v>37205</v>
          </cell>
          <cell r="AJ10">
            <v>37212</v>
          </cell>
          <cell r="AK10">
            <v>37219</v>
          </cell>
          <cell r="AL10">
            <v>37226</v>
          </cell>
          <cell r="AM10">
            <v>37233</v>
          </cell>
          <cell r="AN10">
            <v>37240</v>
          </cell>
          <cell r="AO10">
            <v>37247</v>
          </cell>
          <cell r="AP10">
            <v>37254</v>
          </cell>
          <cell r="AQ10">
            <v>37261</v>
          </cell>
          <cell r="AR10">
            <v>37268</v>
          </cell>
          <cell r="AS10">
            <v>37275</v>
          </cell>
          <cell r="AT10">
            <v>37282</v>
          </cell>
          <cell r="AU10">
            <v>37289</v>
          </cell>
          <cell r="AV10">
            <v>37296</v>
          </cell>
          <cell r="AW10">
            <v>37303</v>
          </cell>
          <cell r="AX10">
            <v>37310</v>
          </cell>
          <cell r="AY10">
            <v>37317</v>
          </cell>
          <cell r="AZ10">
            <v>37324</v>
          </cell>
          <cell r="BA10">
            <v>37331</v>
          </cell>
        </row>
        <row r="12">
          <cell r="L12">
            <v>0.91939793497976841</v>
          </cell>
          <cell r="N12">
            <v>0.99030277661504118</v>
          </cell>
          <cell r="P12">
            <v>1</v>
          </cell>
          <cell r="R12">
            <v>1</v>
          </cell>
          <cell r="T12">
            <v>1</v>
          </cell>
          <cell r="W12">
            <v>1</v>
          </cell>
          <cell r="X12">
            <v>1</v>
          </cell>
          <cell r="Y12">
            <v>1</v>
          </cell>
          <cell r="AA12">
            <v>1</v>
          </cell>
          <cell r="AC12">
            <v>1</v>
          </cell>
          <cell r="AE12">
            <v>1</v>
          </cell>
          <cell r="AH12">
            <v>1</v>
          </cell>
          <cell r="AJ12">
            <v>1</v>
          </cell>
          <cell r="AL12">
            <v>1</v>
          </cell>
          <cell r="AN12">
            <v>1</v>
          </cell>
          <cell r="AP12">
            <v>1</v>
          </cell>
          <cell r="AR12">
            <v>1</v>
          </cell>
          <cell r="AU12">
            <v>1</v>
          </cell>
          <cell r="AW12">
            <v>1</v>
          </cell>
          <cell r="AY12">
            <v>1</v>
          </cell>
          <cell r="BA12">
            <v>1</v>
          </cell>
        </row>
        <row r="13">
          <cell r="L13">
            <v>0.91939793497976841</v>
          </cell>
          <cell r="N13">
            <v>0.92567671271103669</v>
          </cell>
          <cell r="P13">
            <v>0.93132761266917818</v>
          </cell>
          <cell r="R13">
            <v>0.94562927305706712</v>
          </cell>
          <cell r="T13">
            <v>0.95686130877633591</v>
          </cell>
          <cell r="W13">
            <v>0.95686130877633591</v>
          </cell>
          <cell r="X13">
            <v>0.95686130877633591</v>
          </cell>
          <cell r="Y13">
            <v>0.95686130877633591</v>
          </cell>
          <cell r="Z13">
            <v>0.96644342123622162</v>
          </cell>
        </row>
        <row r="15">
          <cell r="L15">
            <v>0.89312549446961464</v>
          </cell>
          <cell r="N15">
            <v>0.92082276953216025</v>
          </cell>
          <cell r="P15">
            <v>0.95570598749506408</v>
          </cell>
          <cell r="R15">
            <v>1.0000076743079518</v>
          </cell>
          <cell r="T15">
            <v>1.0000076743079518</v>
          </cell>
          <cell r="W15">
            <v>1.0000076743079518</v>
          </cell>
          <cell r="X15">
            <v>1</v>
          </cell>
          <cell r="Y15">
            <v>1.0000076743079518</v>
          </cell>
          <cell r="AA15">
            <v>1.0000076743079518</v>
          </cell>
          <cell r="AC15">
            <v>1.0000076743079518</v>
          </cell>
          <cell r="AE15">
            <v>1.0000076743079518</v>
          </cell>
          <cell r="AH15">
            <v>1.0000076743079518</v>
          </cell>
          <cell r="AJ15">
            <v>1.0000076743079518</v>
          </cell>
          <cell r="AL15">
            <v>1.0000076743079518</v>
          </cell>
          <cell r="AN15">
            <v>1.0000076743079518</v>
          </cell>
          <cell r="AP15">
            <v>1.0000076743079518</v>
          </cell>
          <cell r="AR15">
            <v>1.0000076743079518</v>
          </cell>
          <cell r="AU15">
            <v>1.0000076743079518</v>
          </cell>
          <cell r="AW15">
            <v>1.0000076743079518</v>
          </cell>
          <cell r="AY15">
            <v>1.0000076743079518</v>
          </cell>
          <cell r="BA15">
            <v>1.0000076743079518</v>
          </cell>
        </row>
        <row r="16">
          <cell r="L16">
            <v>0.89312549446961464</v>
          </cell>
          <cell r="N16">
            <v>0.92082276953216025</v>
          </cell>
          <cell r="P16">
            <v>0.92786917956066683</v>
          </cell>
          <cell r="R16">
            <v>0.94217129892545737</v>
          </cell>
          <cell r="T16">
            <v>0.95689201690580283</v>
          </cell>
          <cell r="W16">
            <v>0.95689201690580283</v>
          </cell>
          <cell r="X16">
            <v>0.95689201690580283</v>
          </cell>
          <cell r="Y16">
            <v>0.95689201690580283</v>
          </cell>
          <cell r="Z16">
            <v>0.96647443688021251</v>
          </cell>
        </row>
        <row r="18">
          <cell r="L18">
            <v>0</v>
          </cell>
          <cell r="N18">
            <v>0</v>
          </cell>
          <cell r="P18">
            <v>0</v>
          </cell>
          <cell r="R18">
            <v>2.3804307937885542E-3</v>
          </cell>
          <cell r="T18">
            <v>2.2599785770530744E-2</v>
          </cell>
          <cell r="W18">
            <v>8.6974404865170177E-2</v>
          </cell>
          <cell r="X18">
            <v>0.14697440486517016</v>
          </cell>
          <cell r="Y18">
            <v>0.22464055285714485</v>
          </cell>
          <cell r="Z18">
            <v>0.3</v>
          </cell>
          <cell r="AA18">
            <v>0.42172657200446562</v>
          </cell>
          <cell r="AC18">
            <v>0.64032824836789182</v>
          </cell>
          <cell r="AE18">
            <v>0.84088511281930367</v>
          </cell>
          <cell r="AH18">
            <v>0.94993202229797302</v>
          </cell>
          <cell r="AJ18">
            <v>0.98847082204861225</v>
          </cell>
          <cell r="AL18">
            <v>0.99999999999999978</v>
          </cell>
          <cell r="AN18">
            <v>0.99999999999999978</v>
          </cell>
          <cell r="AP18">
            <v>0.99999999999999978</v>
          </cell>
          <cell r="AR18">
            <v>0.99999999999999978</v>
          </cell>
          <cell r="AU18">
            <v>0.99999999999999978</v>
          </cell>
          <cell r="AW18">
            <v>0.99999999999999978</v>
          </cell>
          <cell r="AY18">
            <v>0.99999999999999978</v>
          </cell>
          <cell r="BA18">
            <v>0.99999999999999978</v>
          </cell>
        </row>
        <row r="19">
          <cell r="L19">
            <v>0</v>
          </cell>
          <cell r="N19">
            <v>0</v>
          </cell>
          <cell r="P19">
            <v>0</v>
          </cell>
          <cell r="R19">
            <v>0</v>
          </cell>
          <cell r="S19">
            <v>0</v>
          </cell>
          <cell r="T19">
            <v>0</v>
          </cell>
          <cell r="U19">
            <v>0</v>
          </cell>
          <cell r="V19">
            <v>0</v>
          </cell>
          <cell r="W19">
            <v>0</v>
          </cell>
          <cell r="X19">
            <v>0</v>
          </cell>
          <cell r="Y19">
            <v>0</v>
          </cell>
          <cell r="Z19">
            <v>0</v>
          </cell>
          <cell r="AA19">
            <v>0</v>
          </cell>
          <cell r="AC19">
            <v>0</v>
          </cell>
          <cell r="AE19">
            <v>0</v>
          </cell>
          <cell r="AG19">
            <v>0</v>
          </cell>
          <cell r="AH19">
            <v>0</v>
          </cell>
          <cell r="AJ19">
            <v>0</v>
          </cell>
          <cell r="AL19">
            <v>0</v>
          </cell>
        </row>
        <row r="21">
          <cell r="L21">
            <v>0</v>
          </cell>
          <cell r="N21">
            <v>0</v>
          </cell>
          <cell r="P21">
            <v>6.6916836421089913E-3</v>
          </cell>
          <cell r="R21">
            <v>2.9219154387668218E-2</v>
          </cell>
          <cell r="T21">
            <v>7.7472282534953724E-2</v>
          </cell>
          <cell r="W21">
            <v>0.16754903180586575</v>
          </cell>
          <cell r="X21">
            <v>0.22754903180586575</v>
          </cell>
          <cell r="Y21">
            <v>0.30495825560038586</v>
          </cell>
          <cell r="Z21">
            <v>0.37995825560038587</v>
          </cell>
          <cell r="AA21">
            <v>0.47879200736018385</v>
          </cell>
          <cell r="AC21">
            <v>0.66049695012854148</v>
          </cell>
          <cell r="AE21">
            <v>0.81170798035669511</v>
          </cell>
          <cell r="AH21">
            <v>0.91688301087437651</v>
          </cell>
          <cell r="AJ21">
            <v>0.97238264254081697</v>
          </cell>
          <cell r="AL21">
            <v>0.99465163102722276</v>
          </cell>
          <cell r="AN21">
            <v>0.99999999999999989</v>
          </cell>
          <cell r="AP21">
            <v>0.99999999999999989</v>
          </cell>
          <cell r="AR21">
            <v>0.99999999999999989</v>
          </cell>
          <cell r="AU21">
            <v>0.99999999999999989</v>
          </cell>
          <cell r="AW21">
            <v>0.99999999999999989</v>
          </cell>
          <cell r="AY21">
            <v>0.99999999999999989</v>
          </cell>
          <cell r="BA21">
            <v>0.99999999999999989</v>
          </cell>
        </row>
        <row r="22">
          <cell r="L22">
            <v>0</v>
          </cell>
          <cell r="N22">
            <v>0</v>
          </cell>
          <cell r="P22">
            <v>2.4999264727508016E-3</v>
          </cell>
          <cell r="R22">
            <v>3.8136133250982816E-3</v>
          </cell>
          <cell r="T22">
            <v>5.051202279261878E-2</v>
          </cell>
          <cell r="W22">
            <v>0.10944138164329054</v>
          </cell>
          <cell r="X22">
            <v>0.11799329975174716</v>
          </cell>
          <cell r="Y22">
            <v>0.15210136088582321</v>
          </cell>
          <cell r="Z22">
            <v>0.20461243812837324</v>
          </cell>
          <cell r="AA22">
            <v>0</v>
          </cell>
          <cell r="AC22">
            <v>0</v>
          </cell>
          <cell r="AE22">
            <v>0</v>
          </cell>
          <cell r="AH22">
            <v>0</v>
          </cell>
          <cell r="AJ22">
            <v>0</v>
          </cell>
          <cell r="AL22">
            <v>0</v>
          </cell>
          <cell r="AN22">
            <v>0</v>
          </cell>
        </row>
        <row r="24">
          <cell r="L24">
            <v>1.6743944622193821E-2</v>
          </cell>
          <cell r="N24">
            <v>3.7909999902326998E-2</v>
          </cell>
          <cell r="P24">
            <v>0.12624262161801389</v>
          </cell>
          <cell r="R24">
            <v>0.28782530344911311</v>
          </cell>
          <cell r="T24">
            <v>0.4111375138311959</v>
          </cell>
          <cell r="W24">
            <v>0.47581602311780619</v>
          </cell>
          <cell r="X24">
            <v>0.4878160231178062</v>
          </cell>
          <cell r="Y24">
            <v>0.49533801140541694</v>
          </cell>
          <cell r="Z24">
            <v>0.55533801140541694</v>
          </cell>
          <cell r="AA24">
            <v>0.59589102203642652</v>
          </cell>
          <cell r="AC24">
            <v>0.79676569779691553</v>
          </cell>
          <cell r="AE24">
            <v>0.94298262676212585</v>
          </cell>
          <cell r="AH24">
            <v>0.99160743263701778</v>
          </cell>
          <cell r="AJ24">
            <v>1</v>
          </cell>
          <cell r="AL24">
            <v>1</v>
          </cell>
          <cell r="AN24">
            <v>1</v>
          </cell>
          <cell r="AP24">
            <v>1</v>
          </cell>
          <cell r="AR24">
            <v>1</v>
          </cell>
          <cell r="AU24">
            <v>1</v>
          </cell>
          <cell r="AW24">
            <v>1</v>
          </cell>
          <cell r="AY24">
            <v>1</v>
          </cell>
          <cell r="BA24">
            <v>1</v>
          </cell>
        </row>
        <row r="25">
          <cell r="L25">
            <v>1.6743944622193821E-2</v>
          </cell>
          <cell r="N25">
            <v>3.6069247373642525E-2</v>
          </cell>
          <cell r="P25">
            <v>0.14664904831604755</v>
          </cell>
          <cell r="R25">
            <v>0.20853187698223888</v>
          </cell>
          <cell r="T25">
            <v>0.27250769872620445</v>
          </cell>
          <cell r="W25">
            <v>0.30794904817651469</v>
          </cell>
          <cell r="X25">
            <v>0.33725095126535387</v>
          </cell>
          <cell r="Y25">
            <v>0.34283226613941853</v>
          </cell>
          <cell r="Z25">
            <v>0.38776185087563858</v>
          </cell>
          <cell r="AA25">
            <v>0</v>
          </cell>
          <cell r="AC25">
            <v>0</v>
          </cell>
          <cell r="AE25">
            <v>0</v>
          </cell>
          <cell r="AH25">
            <v>0</v>
          </cell>
          <cell r="AJ25">
            <v>0</v>
          </cell>
        </row>
        <row r="27">
          <cell r="L27">
            <v>1.7849742631617871E-2</v>
          </cell>
          <cell r="N27">
            <v>4.0682826465377381E-2</v>
          </cell>
          <cell r="P27">
            <v>8.1161372049561586E-2</v>
          </cell>
          <cell r="R27">
            <v>0.19783840669570052</v>
          </cell>
          <cell r="T27">
            <v>0.32073986797907061</v>
          </cell>
          <cell r="W27">
            <v>0.43882303324928812</v>
          </cell>
          <cell r="X27">
            <v>0.46382303324928814</v>
          </cell>
          <cell r="Y27">
            <v>0.48570272840584294</v>
          </cell>
          <cell r="Z27">
            <v>0.52070272840584297</v>
          </cell>
          <cell r="AA27">
            <v>0.56468214810457551</v>
          </cell>
          <cell r="AC27">
            <v>0.71385750285195237</v>
          </cell>
          <cell r="AE27">
            <v>0.87673387931881663</v>
          </cell>
          <cell r="AH27">
            <v>0.96623918047161728</v>
          </cell>
          <cell r="AJ27">
            <v>0.99443582773590578</v>
          </cell>
          <cell r="AL27">
            <v>1</v>
          </cell>
          <cell r="AN27">
            <v>1</v>
          </cell>
          <cell r="AP27">
            <v>1</v>
          </cell>
          <cell r="AR27">
            <v>1</v>
          </cell>
          <cell r="AU27">
            <v>1</v>
          </cell>
          <cell r="AW27">
            <v>1</v>
          </cell>
          <cell r="AY27">
            <v>1</v>
          </cell>
          <cell r="BA27">
            <v>1</v>
          </cell>
        </row>
        <row r="28">
          <cell r="L28">
            <v>1.3067253448903762E-2</v>
          </cell>
          <cell r="N28">
            <v>2.1568293666463418E-2</v>
          </cell>
          <cell r="P28">
            <v>7.2626859798765708E-2</v>
          </cell>
          <cell r="R28">
            <v>0.10740542810778078</v>
          </cell>
          <cell r="T28">
            <v>0.20994464730973647</v>
          </cell>
          <cell r="W28">
            <v>0.25789163039974777</v>
          </cell>
          <cell r="X28">
            <v>0.30098984619291547</v>
          </cell>
          <cell r="Y28">
            <v>0.30798393139447766</v>
          </cell>
          <cell r="Z28">
            <v>0.35626230505513645</v>
          </cell>
          <cell r="AA28">
            <v>0</v>
          </cell>
          <cell r="AC28">
            <v>0</v>
          </cell>
          <cell r="AE28">
            <v>0</v>
          </cell>
          <cell r="AH28">
            <v>0</v>
          </cell>
          <cell r="AJ28">
            <v>0</v>
          </cell>
          <cell r="AL28">
            <v>0</v>
          </cell>
        </row>
        <row r="30">
          <cell r="L30">
            <v>0</v>
          </cell>
          <cell r="N30">
            <v>0</v>
          </cell>
          <cell r="P30">
            <v>0</v>
          </cell>
          <cell r="R30">
            <v>0</v>
          </cell>
          <cell r="T30">
            <v>0</v>
          </cell>
          <cell r="W30">
            <v>0</v>
          </cell>
          <cell r="Y30">
            <v>0</v>
          </cell>
          <cell r="AA30">
            <v>2.7977805901403283E-2</v>
          </cell>
          <cell r="AC30">
            <v>0.10779287283849312</v>
          </cell>
          <cell r="AE30">
            <v>0.25931603269483516</v>
          </cell>
          <cell r="AH30">
            <v>0.41865145728765613</v>
          </cell>
          <cell r="AJ30">
            <v>0.46623763374067212</v>
          </cell>
          <cell r="AL30">
            <v>0.51047405986662098</v>
          </cell>
          <cell r="AN30">
            <v>0.56456577560551879</v>
          </cell>
          <cell r="AP30">
            <v>0.6601684895896428</v>
          </cell>
          <cell r="AR30">
            <v>0.79492215804626243</v>
          </cell>
          <cell r="AU30">
            <v>0.90139567913629648</v>
          </cell>
          <cell r="AW30">
            <v>0.96639909927725787</v>
          </cell>
          <cell r="AY30">
            <v>0.99462539028507024</v>
          </cell>
          <cell r="BA30">
            <v>1</v>
          </cell>
        </row>
        <row r="31">
          <cell r="L31">
            <v>0</v>
          </cell>
          <cell r="N31">
            <v>0</v>
          </cell>
          <cell r="P31">
            <v>0</v>
          </cell>
          <cell r="R31">
            <v>0</v>
          </cell>
          <cell r="T31">
            <v>0</v>
          </cell>
          <cell r="W31">
            <v>0</v>
          </cell>
          <cell r="X31">
            <v>0</v>
          </cell>
          <cell r="Y31">
            <v>0</v>
          </cell>
          <cell r="AA31">
            <v>0</v>
          </cell>
          <cell r="AC31">
            <v>0</v>
          </cell>
          <cell r="AE31">
            <v>0</v>
          </cell>
          <cell r="AH31">
            <v>0</v>
          </cell>
          <cell r="AJ31">
            <v>0</v>
          </cell>
          <cell r="AL31">
            <v>0</v>
          </cell>
          <cell r="AN31">
            <v>0</v>
          </cell>
          <cell r="AP31">
            <v>0</v>
          </cell>
          <cell r="AR31">
            <v>0</v>
          </cell>
          <cell r="AU31">
            <v>0</v>
          </cell>
          <cell r="AW31">
            <v>0</v>
          </cell>
          <cell r="AY31">
            <v>0</v>
          </cell>
          <cell r="BA31">
            <v>0</v>
          </cell>
        </row>
        <row r="54">
          <cell r="L54">
            <v>0.44047337977177931</v>
          </cell>
          <cell r="N54">
            <v>0.46006348124269364</v>
          </cell>
          <cell r="P54">
            <v>0.49432992119408287</v>
          </cell>
          <cell r="R54">
            <v>0.55475346079269849</v>
          </cell>
          <cell r="T54">
            <v>0.59383328395116886</v>
          </cell>
          <cell r="W54">
            <v>0.63407603834982917</v>
          </cell>
          <cell r="X54">
            <v>0.64653376856509359</v>
          </cell>
          <cell r="Y54">
            <v>0.67094873696075719</v>
          </cell>
          <cell r="Z54">
            <v>0.68931348798398795</v>
          </cell>
          <cell r="AA54">
            <v>0.72969405543426347</v>
          </cell>
          <cell r="AC54">
            <v>0.81388214962756034</v>
          </cell>
          <cell r="AE54">
            <v>0.89639675585243639</v>
          </cell>
          <cell r="AH54">
            <v>0.94445140444107056</v>
          </cell>
          <cell r="AJ54">
            <v>0.96021505869683488</v>
          </cell>
          <cell r="AL54">
            <v>0.96647065996666137</v>
          </cell>
          <cell r="AN54">
            <v>0.9703736875722615</v>
          </cell>
          <cell r="AP54">
            <v>0.9768810562080471</v>
          </cell>
          <cell r="AR54">
            <v>0.98605330414043613</v>
          </cell>
          <cell r="AU54">
            <v>0.9933006135818605</v>
          </cell>
          <cell r="AW54">
            <v>0.99772518690008594</v>
          </cell>
          <cell r="AY54">
            <v>0.99964645956227516</v>
          </cell>
          <cell r="BA54">
            <v>1.0000122919244645</v>
          </cell>
        </row>
        <row r="55">
          <cell r="L55">
            <v>0.43974091174764435</v>
          </cell>
          <cell r="N55">
            <v>0.45691147572755314</v>
          </cell>
          <cell r="P55">
            <v>0.48175844201387791</v>
          </cell>
          <cell r="R55">
            <v>0.5016635379898855</v>
          </cell>
          <cell r="T55">
            <v>0.53428292554164736</v>
          </cell>
          <cell r="W55">
            <v>0.54838567492262125</v>
          </cell>
          <cell r="X55">
            <v>0.55891371560164804</v>
          </cell>
          <cell r="Y55">
            <v>0.56207611295574722</v>
          </cell>
          <cell r="Z55">
            <v>0.58178408860555331</v>
          </cell>
          <cell r="AA55">
            <v>0</v>
          </cell>
          <cell r="AC55">
            <v>0</v>
          </cell>
          <cell r="AE55">
            <v>0</v>
          </cell>
          <cell r="AH55">
            <v>0</v>
          </cell>
          <cell r="AJ55">
            <v>0</v>
          </cell>
          <cell r="AL55">
            <v>0</v>
          </cell>
          <cell r="AN55">
            <v>0</v>
          </cell>
          <cell r="AP55">
            <v>0</v>
          </cell>
          <cell r="AR55">
            <v>0</v>
          </cell>
          <cell r="AU55">
            <v>0</v>
          </cell>
          <cell r="AW55">
            <v>0</v>
          </cell>
          <cell r="AY55">
            <v>0</v>
          </cell>
          <cell r="BA55">
            <v>0</v>
          </cell>
        </row>
      </sheetData>
      <sheetData sheetId="4" refreshError="1"/>
      <sheetData sheetId="5" refreshError="1"/>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ste"/>
      <sheetName val="INDEX"/>
      <sheetName val="ORGANISATION CHART"/>
      <sheetName val="RA Bill summary-07"/>
      <sheetName val="exp-ded-jan' 06"/>
      <sheetName val="MRS-Jan'06"/>
      <sheetName val="reif-recon-jan'06"/>
      <sheetName val="st-stee-recon-jan'06"/>
      <sheetName val="Flash Report upto Jan06"/>
      <sheetName val="comparision of Budget-Jan'06"/>
      <sheetName val="Achi-Bud-Jan'06"/>
      <sheetName val="Plan-Bud-Feb'06"/>
      <sheetName val="AV.MAT-COSTIN"/>
      <sheetName val="STOCK STATEMENT - 01-11-2005 IN"/>
      <sheetName val="s-curve-1"/>
      <sheetName val="Invoice-produc"/>
      <sheetName val="Status of work done"/>
      <sheetName val="LRS UPTO  Jan-06"/>
      <sheetName val="RADAR -jan-2006"/>
      <sheetName val="RADAR -feb-2006"/>
      <sheetName val="mon-res-feb'06"/>
      <sheetName val="WPR-IV"/>
      <sheetName val="MIS"/>
      <sheetName val="Parameters"/>
      <sheetName val="PPR-C. Complain"/>
      <sheetName val="PPR-Safety"/>
      <sheetName val="COQ-JAN-06"/>
      <sheetName val="GUEST HOUSE  DETAILSIN"/>
      <sheetName val="ADMIN REPORTIN"/>
      <sheetName val="CARD HOLDER  SALARYS"/>
      <sheetName val="Equipment"/>
    </sheetNames>
    <sheetDataSet>
      <sheetData sheetId="0" refreshError="1"/>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CC614"/>
  <sheetViews>
    <sheetView showZeros="0" tabSelected="1" zoomScale="70" zoomScaleNormal="70" workbookViewId="0">
      <pane ySplit="5" topLeftCell="A6" activePane="bottomLeft" state="frozen"/>
      <selection pane="bottomLeft" sqref="A1:G1"/>
    </sheetView>
  </sheetViews>
  <sheetFormatPr defaultRowHeight="20.25" x14ac:dyDescent="0.25"/>
  <cols>
    <col min="1" max="1" width="12.7109375" style="21" customWidth="1"/>
    <col min="2" max="2" width="98.42578125" style="39" customWidth="1"/>
    <col min="3" max="3" width="18.5703125" style="21" customWidth="1"/>
    <col min="4" max="4" width="18.42578125" style="21" customWidth="1"/>
    <col min="5" max="6" width="18.7109375" style="21" customWidth="1"/>
    <col min="7" max="7" width="16.42578125" style="21" customWidth="1"/>
    <col min="8" max="8" width="9.140625" style="1"/>
    <col min="9" max="9" width="9.85546875" style="1" bestFit="1" customWidth="1"/>
    <col min="10" max="16384" width="9.140625" style="1"/>
  </cols>
  <sheetData>
    <row r="1" spans="1:7" x14ac:dyDescent="0.25">
      <c r="A1" s="42" t="s">
        <v>644</v>
      </c>
      <c r="B1" s="42"/>
      <c r="C1" s="42"/>
      <c r="D1" s="42"/>
      <c r="E1" s="42"/>
      <c r="F1" s="42"/>
      <c r="G1" s="42"/>
    </row>
    <row r="2" spans="1:7" x14ac:dyDescent="0.25">
      <c r="A2" s="43" t="s">
        <v>643</v>
      </c>
      <c r="B2" s="43"/>
      <c r="C2" s="43"/>
      <c r="D2" s="43"/>
      <c r="E2" s="43"/>
      <c r="F2" s="43"/>
      <c r="G2" s="43"/>
    </row>
    <row r="3" spans="1:7" ht="48" customHeight="1" x14ac:dyDescent="0.25">
      <c r="A3" s="43" t="s">
        <v>641</v>
      </c>
      <c r="B3" s="43"/>
      <c r="C3" s="43"/>
      <c r="D3" s="43"/>
      <c r="E3" s="43"/>
      <c r="F3" s="43"/>
      <c r="G3" s="43"/>
    </row>
    <row r="4" spans="1:7" ht="51.75" customHeight="1" x14ac:dyDescent="0.25">
      <c r="A4" s="44" t="s">
        <v>642</v>
      </c>
      <c r="B4" s="45"/>
      <c r="C4" s="45"/>
      <c r="D4" s="45"/>
      <c r="E4" s="45"/>
      <c r="F4" s="45"/>
      <c r="G4" s="46"/>
    </row>
    <row r="5" spans="1:7" s="3" customFormat="1" ht="62.25" customHeight="1" x14ac:dyDescent="0.25">
      <c r="A5" s="2" t="s">
        <v>0</v>
      </c>
      <c r="B5" s="31" t="s">
        <v>1</v>
      </c>
      <c r="C5" s="2" t="s">
        <v>2</v>
      </c>
      <c r="D5" s="4" t="s">
        <v>627</v>
      </c>
      <c r="E5" s="4" t="s">
        <v>3</v>
      </c>
      <c r="F5" s="4" t="s">
        <v>4</v>
      </c>
      <c r="G5" s="2" t="s">
        <v>5</v>
      </c>
    </row>
    <row r="6" spans="1:7" s="3" customFormat="1" ht="344.25" x14ac:dyDescent="0.25">
      <c r="A6" s="23" t="s">
        <v>6</v>
      </c>
      <c r="B6" s="24" t="s">
        <v>7</v>
      </c>
      <c r="C6" s="23" t="s">
        <v>8</v>
      </c>
      <c r="D6" s="18">
        <v>1</v>
      </c>
      <c r="E6" s="18">
        <v>15000000</v>
      </c>
      <c r="F6" s="18">
        <f>D6*E6</f>
        <v>15000000</v>
      </c>
      <c r="G6" s="19" t="s">
        <v>640</v>
      </c>
    </row>
    <row r="7" spans="1:7" s="5" customFormat="1" ht="409.5" x14ac:dyDescent="0.25">
      <c r="A7" s="23" t="s">
        <v>9</v>
      </c>
      <c r="B7" s="24" t="s">
        <v>10</v>
      </c>
      <c r="C7" s="23"/>
      <c r="D7" s="25" t="s">
        <v>11</v>
      </c>
      <c r="E7" s="25"/>
      <c r="F7" s="18"/>
      <c r="G7" s="18"/>
    </row>
    <row r="8" spans="1:7" s="5" customFormat="1" ht="40.5" x14ac:dyDescent="0.25">
      <c r="A8" s="23" t="s">
        <v>12</v>
      </c>
      <c r="B8" s="24" t="s">
        <v>13</v>
      </c>
      <c r="C8" s="23" t="s">
        <v>14</v>
      </c>
      <c r="D8" s="18">
        <v>6</v>
      </c>
      <c r="E8" s="18">
        <f>ROUND(Summary!$C$5*G8/100/D8, 2)</f>
        <v>0</v>
      </c>
      <c r="F8" s="18">
        <f t="shared" ref="F8:F9" si="0">D8*E8</f>
        <v>0</v>
      </c>
      <c r="G8" s="19">
        <v>7.0235585200000006E-2</v>
      </c>
    </row>
    <row r="9" spans="1:7" s="5" customFormat="1" ht="40.5" x14ac:dyDescent="0.25">
      <c r="A9" s="23" t="s">
        <v>15</v>
      </c>
      <c r="B9" s="24" t="s">
        <v>16</v>
      </c>
      <c r="C9" s="23" t="s">
        <v>17</v>
      </c>
      <c r="D9" s="18">
        <v>6</v>
      </c>
      <c r="E9" s="18">
        <f>ROUND(Summary!$C$5*G9/100/D9, 2)</f>
        <v>0</v>
      </c>
      <c r="F9" s="18">
        <f t="shared" si="0"/>
        <v>0</v>
      </c>
      <c r="G9" s="19">
        <v>5.7749258900000003E-2</v>
      </c>
    </row>
    <row r="10" spans="1:7" s="5" customFormat="1" ht="81" x14ac:dyDescent="0.25">
      <c r="A10" s="2">
        <v>100</v>
      </c>
      <c r="B10" s="31" t="s">
        <v>19</v>
      </c>
      <c r="C10" s="22"/>
      <c r="D10" s="26" t="s">
        <v>11</v>
      </c>
      <c r="E10" s="26"/>
      <c r="F10" s="22"/>
      <c r="G10" s="22"/>
    </row>
    <row r="11" spans="1:7" ht="162" x14ac:dyDescent="0.25">
      <c r="A11" s="22">
        <v>101</v>
      </c>
      <c r="B11" s="24" t="s">
        <v>20</v>
      </c>
      <c r="C11" s="22"/>
      <c r="D11" s="26" t="s">
        <v>11</v>
      </c>
      <c r="E11" s="26"/>
      <c r="F11" s="22"/>
      <c r="G11" s="22"/>
    </row>
    <row r="12" spans="1:7" x14ac:dyDescent="0.25">
      <c r="A12" s="22" t="s">
        <v>21</v>
      </c>
      <c r="B12" s="24" t="s">
        <v>22</v>
      </c>
      <c r="C12" s="22" t="s">
        <v>23</v>
      </c>
      <c r="D12" s="20">
        <v>49989.333333333336</v>
      </c>
      <c r="E12" s="18">
        <f>ROUND(Summary!$C$5*G12/100/D12, 2)</f>
        <v>0</v>
      </c>
      <c r="F12" s="18">
        <f t="shared" ref="F12:F16" si="1">D12*E12</f>
        <v>0</v>
      </c>
      <c r="G12" s="19">
        <v>1.3393929564</v>
      </c>
    </row>
    <row r="13" spans="1:7" x14ac:dyDescent="0.25">
      <c r="A13" s="22" t="s">
        <v>24</v>
      </c>
      <c r="B13" s="24" t="s">
        <v>25</v>
      </c>
      <c r="C13" s="22" t="s">
        <v>23</v>
      </c>
      <c r="D13" s="20">
        <v>4537.3333333333339</v>
      </c>
      <c r="E13" s="18">
        <f>ROUND(Summary!$C$5*G13/100/D13, 2)</f>
        <v>0</v>
      </c>
      <c r="F13" s="18">
        <f t="shared" si="1"/>
        <v>0</v>
      </c>
      <c r="G13" s="19">
        <v>0.1522593029</v>
      </c>
    </row>
    <row r="14" spans="1:7" x14ac:dyDescent="0.25">
      <c r="A14" s="22" t="s">
        <v>26</v>
      </c>
      <c r="B14" s="24" t="s">
        <v>27</v>
      </c>
      <c r="C14" s="22" t="s">
        <v>23</v>
      </c>
      <c r="D14" s="20">
        <v>1145.3333333333335</v>
      </c>
      <c r="E14" s="18">
        <f>ROUND(Summary!$C$5*G14/100/D14, 2)</f>
        <v>0</v>
      </c>
      <c r="F14" s="18">
        <f t="shared" si="1"/>
        <v>0</v>
      </c>
      <c r="G14" s="19">
        <v>4.7967956499999999E-2</v>
      </c>
    </row>
    <row r="15" spans="1:7" x14ac:dyDescent="0.25">
      <c r="A15" s="22" t="s">
        <v>28</v>
      </c>
      <c r="B15" s="24" t="s">
        <v>29</v>
      </c>
      <c r="C15" s="22" t="s">
        <v>23</v>
      </c>
      <c r="D15" s="20">
        <v>10</v>
      </c>
      <c r="E15" s="18">
        <f>ROUND(Summary!$C$5*G15/100/D15, 2)</f>
        <v>0</v>
      </c>
      <c r="F15" s="18">
        <f t="shared" si="1"/>
        <v>0</v>
      </c>
      <c r="G15" s="19">
        <v>5.2286490000000004E-4</v>
      </c>
    </row>
    <row r="16" spans="1:7" ht="40.5" x14ac:dyDescent="0.25">
      <c r="A16" s="22">
        <v>102</v>
      </c>
      <c r="B16" s="24" t="s">
        <v>32</v>
      </c>
      <c r="C16" s="22" t="s">
        <v>23</v>
      </c>
      <c r="D16" s="20">
        <v>20956</v>
      </c>
      <c r="E16" s="18">
        <f>ROUND(Summary!$C$5*G16/100/D16, 2)</f>
        <v>0</v>
      </c>
      <c r="F16" s="18">
        <f t="shared" si="1"/>
        <v>0</v>
      </c>
      <c r="G16" s="19">
        <v>1.8425468149999999</v>
      </c>
    </row>
    <row r="17" spans="1:7" ht="202.5" x14ac:dyDescent="0.25">
      <c r="A17" s="22">
        <v>103</v>
      </c>
      <c r="B17" s="24" t="s">
        <v>33</v>
      </c>
      <c r="C17" s="22"/>
      <c r="D17" s="27" t="s">
        <v>11</v>
      </c>
      <c r="E17" s="27"/>
      <c r="F17" s="22"/>
      <c r="G17" s="22"/>
    </row>
    <row r="18" spans="1:7" x14ac:dyDescent="0.25">
      <c r="A18" s="22" t="s">
        <v>21</v>
      </c>
      <c r="B18" s="24" t="s">
        <v>22</v>
      </c>
      <c r="C18" s="22" t="s">
        <v>23</v>
      </c>
      <c r="D18" s="20">
        <v>110</v>
      </c>
      <c r="E18" s="18">
        <f>ROUND(Summary!$C$5*G18/100/D18, 2)</f>
        <v>0</v>
      </c>
      <c r="F18" s="18">
        <f t="shared" ref="F18:F21" si="2">D18*E18</f>
        <v>0</v>
      </c>
      <c r="G18" s="19">
        <v>4.3780180999999996E-3</v>
      </c>
    </row>
    <row r="19" spans="1:7" x14ac:dyDescent="0.25">
      <c r="A19" s="22" t="s">
        <v>24</v>
      </c>
      <c r="B19" s="24" t="s">
        <v>25</v>
      </c>
      <c r="C19" s="22" t="s">
        <v>23</v>
      </c>
      <c r="D19" s="20">
        <v>25091</v>
      </c>
      <c r="E19" s="18">
        <f>ROUND(Summary!$C$5*G19/100/D19, 2)</f>
        <v>0</v>
      </c>
      <c r="F19" s="18">
        <f t="shared" si="2"/>
        <v>0</v>
      </c>
      <c r="G19" s="19">
        <v>1.1983511261999999</v>
      </c>
    </row>
    <row r="20" spans="1:7" x14ac:dyDescent="0.25">
      <c r="A20" s="22" t="s">
        <v>26</v>
      </c>
      <c r="B20" s="24" t="s">
        <v>27</v>
      </c>
      <c r="C20" s="22" t="s">
        <v>23</v>
      </c>
      <c r="D20" s="20">
        <v>4002</v>
      </c>
      <c r="E20" s="18">
        <f>ROUND(Summary!$C$5*G20/100/D20, 2)</f>
        <v>0</v>
      </c>
      <c r="F20" s="18">
        <f t="shared" si="2"/>
        <v>0</v>
      </c>
      <c r="G20" s="19">
        <v>0.2293635745</v>
      </c>
    </row>
    <row r="21" spans="1:7" x14ac:dyDescent="0.25">
      <c r="A21" s="22" t="s">
        <v>28</v>
      </c>
      <c r="B21" s="24" t="s">
        <v>29</v>
      </c>
      <c r="C21" s="22" t="s">
        <v>23</v>
      </c>
      <c r="D21" s="20">
        <v>10</v>
      </c>
      <c r="E21" s="18">
        <f>ROUND(Summary!$C$5*G21/100/D21, 2)</f>
        <v>0</v>
      </c>
      <c r="F21" s="18">
        <f t="shared" si="2"/>
        <v>0</v>
      </c>
      <c r="G21" s="19">
        <v>6.8774690000000002E-4</v>
      </c>
    </row>
    <row r="22" spans="1:7" ht="182.25" x14ac:dyDescent="0.25">
      <c r="A22" s="22">
        <v>104</v>
      </c>
      <c r="B22" s="24" t="s">
        <v>34</v>
      </c>
      <c r="C22" s="22"/>
      <c r="D22" s="27" t="s">
        <v>11</v>
      </c>
      <c r="E22" s="27"/>
      <c r="F22" s="22"/>
      <c r="G22" s="22"/>
    </row>
    <row r="23" spans="1:7" x14ac:dyDescent="0.25">
      <c r="A23" s="22" t="s">
        <v>21</v>
      </c>
      <c r="B23" s="24" t="s">
        <v>22</v>
      </c>
      <c r="C23" s="22" t="s">
        <v>23</v>
      </c>
      <c r="D23" s="20">
        <v>15</v>
      </c>
      <c r="E23" s="18">
        <f>ROUND(Summary!$C$5*G23/100/D23, 2)</f>
        <v>0</v>
      </c>
      <c r="F23" s="18">
        <f t="shared" ref="F23:F26" si="3">D23*E23</f>
        <v>0</v>
      </c>
      <c r="G23" s="19">
        <v>1.1666910999999999E-3</v>
      </c>
    </row>
    <row r="24" spans="1:7" x14ac:dyDescent="0.25">
      <c r="A24" s="22" t="s">
        <v>24</v>
      </c>
      <c r="B24" s="24" t="s">
        <v>25</v>
      </c>
      <c r="C24" s="22" t="s">
        <v>23</v>
      </c>
      <c r="D24" s="20">
        <v>875</v>
      </c>
      <c r="E24" s="18">
        <f>ROUND(Summary!$C$5*G24/100/D24, 2)</f>
        <v>0</v>
      </c>
      <c r="F24" s="18">
        <f t="shared" si="3"/>
        <v>0</v>
      </c>
      <c r="G24" s="19">
        <v>8.1713900699999995E-2</v>
      </c>
    </row>
    <row r="25" spans="1:7" x14ac:dyDescent="0.25">
      <c r="A25" s="22" t="s">
        <v>26</v>
      </c>
      <c r="B25" s="24" t="s">
        <v>27</v>
      </c>
      <c r="C25" s="22" t="s">
        <v>23</v>
      </c>
      <c r="D25" s="20">
        <v>428</v>
      </c>
      <c r="E25" s="18">
        <f>ROUND(Summary!$C$5*G25/100/D25, 2)</f>
        <v>0</v>
      </c>
      <c r="F25" s="18">
        <f t="shared" si="3"/>
        <v>0</v>
      </c>
      <c r="G25" s="19">
        <v>4.7985992300000002E-2</v>
      </c>
    </row>
    <row r="26" spans="1:7" x14ac:dyDescent="0.25">
      <c r="A26" s="22" t="s">
        <v>28</v>
      </c>
      <c r="B26" s="24" t="s">
        <v>29</v>
      </c>
      <c r="C26" s="22" t="s">
        <v>23</v>
      </c>
      <c r="D26" s="20">
        <v>20</v>
      </c>
      <c r="E26" s="18">
        <f>ROUND(Summary!$C$5*G26/100/D26, 2)</f>
        <v>0</v>
      </c>
      <c r="F26" s="18">
        <f t="shared" si="3"/>
        <v>0</v>
      </c>
      <c r="G26" s="19">
        <v>2.6897627999999999E-3</v>
      </c>
    </row>
    <row r="27" spans="1:7" ht="162" x14ac:dyDescent="0.25">
      <c r="A27" s="22">
        <v>105</v>
      </c>
      <c r="B27" s="24" t="s">
        <v>35</v>
      </c>
      <c r="C27" s="22"/>
      <c r="D27" s="27" t="s">
        <v>11</v>
      </c>
      <c r="E27" s="27"/>
      <c r="F27" s="22"/>
      <c r="G27" s="22"/>
    </row>
    <row r="28" spans="1:7" x14ac:dyDescent="0.25">
      <c r="A28" s="22" t="s">
        <v>21</v>
      </c>
      <c r="B28" s="24" t="s">
        <v>22</v>
      </c>
      <c r="C28" s="22" t="s">
        <v>23</v>
      </c>
      <c r="D28" s="20">
        <v>10</v>
      </c>
      <c r="E28" s="18">
        <f>ROUND(Summary!$C$5*G28/100/D28, 2)</f>
        <v>0</v>
      </c>
      <c r="F28" s="18">
        <f t="shared" ref="F28:F31" si="4">D28*E28</f>
        <v>0</v>
      </c>
      <c r="G28" s="19">
        <v>8.1941519999999995E-4</v>
      </c>
    </row>
    <row r="29" spans="1:7" x14ac:dyDescent="0.25">
      <c r="A29" s="22" t="s">
        <v>24</v>
      </c>
      <c r="B29" s="24" t="s">
        <v>25</v>
      </c>
      <c r="C29" s="22" t="s">
        <v>23</v>
      </c>
      <c r="D29" s="20">
        <v>875</v>
      </c>
      <c r="E29" s="18">
        <f>ROUND(Summary!$C$5*G29/100/D29, 2)</f>
        <v>0</v>
      </c>
      <c r="F29" s="18">
        <f t="shared" si="4"/>
        <v>0</v>
      </c>
      <c r="G29" s="19">
        <v>8.6038591900000003E-2</v>
      </c>
    </row>
    <row r="30" spans="1:7" x14ac:dyDescent="0.25">
      <c r="A30" s="22" t="s">
        <v>26</v>
      </c>
      <c r="B30" s="24" t="s">
        <v>27</v>
      </c>
      <c r="C30" s="22" t="s">
        <v>23</v>
      </c>
      <c r="D30" s="20">
        <v>1714</v>
      </c>
      <c r="E30" s="18">
        <f>ROUND(Summary!$C$5*G30/100/D30, 2)</f>
        <v>0</v>
      </c>
      <c r="F30" s="18">
        <f t="shared" si="4"/>
        <v>0</v>
      </c>
      <c r="G30" s="19">
        <v>0.20242311860000001</v>
      </c>
    </row>
    <row r="31" spans="1:7" x14ac:dyDescent="0.25">
      <c r="A31" s="22" t="s">
        <v>28</v>
      </c>
      <c r="B31" s="24" t="s">
        <v>29</v>
      </c>
      <c r="C31" s="22" t="s">
        <v>23</v>
      </c>
      <c r="D31" s="20">
        <v>10</v>
      </c>
      <c r="E31" s="18">
        <f>ROUND(Summary!$C$5*G31/100/D31, 2)</f>
        <v>0</v>
      </c>
      <c r="F31" s="18">
        <f t="shared" si="4"/>
        <v>0</v>
      </c>
      <c r="G31" s="19">
        <v>1.4177183E-3</v>
      </c>
    </row>
    <row r="32" spans="1:7" ht="141.75" x14ac:dyDescent="0.25">
      <c r="A32" s="22">
        <v>106</v>
      </c>
      <c r="B32" s="24" t="s">
        <v>36</v>
      </c>
      <c r="C32" s="22"/>
      <c r="D32" s="27" t="s">
        <v>11</v>
      </c>
      <c r="E32" s="27"/>
      <c r="F32" s="22"/>
      <c r="G32" s="22"/>
    </row>
    <row r="33" spans="1:7" x14ac:dyDescent="0.25">
      <c r="A33" s="22" t="s">
        <v>21</v>
      </c>
      <c r="B33" s="24" t="s">
        <v>22</v>
      </c>
      <c r="C33" s="22" t="s">
        <v>23</v>
      </c>
      <c r="D33" s="20">
        <v>10</v>
      </c>
      <c r="E33" s="18">
        <f>ROUND(Summary!$C$5*G33/100/D33, 2)</f>
        <v>0</v>
      </c>
      <c r="F33" s="18">
        <f t="shared" ref="F33:F37" si="5">D33*E33</f>
        <v>0</v>
      </c>
      <c r="G33" s="19">
        <v>4.7291961000000002E-3</v>
      </c>
    </row>
    <row r="34" spans="1:7" x14ac:dyDescent="0.25">
      <c r="A34" s="22" t="s">
        <v>24</v>
      </c>
      <c r="B34" s="24" t="s">
        <v>25</v>
      </c>
      <c r="C34" s="22" t="s">
        <v>23</v>
      </c>
      <c r="D34" s="20">
        <v>875</v>
      </c>
      <c r="E34" s="18">
        <f>ROUND(Summary!$C$5*G34/100/D34, 2)</f>
        <v>0</v>
      </c>
      <c r="F34" s="18">
        <f t="shared" si="5"/>
        <v>0</v>
      </c>
      <c r="G34" s="19">
        <v>0.49665663339999999</v>
      </c>
    </row>
    <row r="35" spans="1:7" x14ac:dyDescent="0.25">
      <c r="A35" s="22" t="s">
        <v>26</v>
      </c>
      <c r="B35" s="24" t="s">
        <v>27</v>
      </c>
      <c r="C35" s="22" t="s">
        <v>23</v>
      </c>
      <c r="D35" s="20">
        <v>207</v>
      </c>
      <c r="E35" s="18">
        <f>ROUND(Summary!$C$5*G35/100/D35, 2)</f>
        <v>0</v>
      </c>
      <c r="F35" s="18">
        <f t="shared" si="5"/>
        <v>0</v>
      </c>
      <c r="G35" s="19">
        <v>0.14097218419999999</v>
      </c>
    </row>
    <row r="36" spans="1:7" x14ac:dyDescent="0.25">
      <c r="A36" s="22" t="s">
        <v>28</v>
      </c>
      <c r="B36" s="24" t="s">
        <v>29</v>
      </c>
      <c r="C36" s="22" t="s">
        <v>23</v>
      </c>
      <c r="D36" s="20">
        <v>10</v>
      </c>
      <c r="E36" s="18">
        <f>ROUND(Summary!$C$5*G36/100/D36, 2)</f>
        <v>0</v>
      </c>
      <c r="F36" s="18">
        <f t="shared" si="5"/>
        <v>0</v>
      </c>
      <c r="G36" s="19">
        <v>8.1733411000000002E-3</v>
      </c>
    </row>
    <row r="37" spans="1:7" ht="81" x14ac:dyDescent="0.25">
      <c r="A37" s="22" t="s">
        <v>37</v>
      </c>
      <c r="B37" s="24" t="s">
        <v>38</v>
      </c>
      <c r="C37" s="22" t="s">
        <v>17</v>
      </c>
      <c r="D37" s="18">
        <v>1500</v>
      </c>
      <c r="E37" s="18">
        <f>ROUND(Summary!$C$5*G37/100/D37, 2)</f>
        <v>0</v>
      </c>
      <c r="F37" s="18">
        <f t="shared" si="5"/>
        <v>0</v>
      </c>
      <c r="G37" s="19">
        <v>3.94099672E-2</v>
      </c>
    </row>
    <row r="38" spans="1:7" ht="141.75" x14ac:dyDescent="0.25">
      <c r="A38" s="22" t="s">
        <v>39</v>
      </c>
      <c r="B38" s="24" t="s">
        <v>40</v>
      </c>
      <c r="C38" s="22"/>
      <c r="D38" s="27" t="s">
        <v>11</v>
      </c>
      <c r="E38" s="27"/>
      <c r="F38" s="22"/>
      <c r="G38" s="22"/>
    </row>
    <row r="39" spans="1:7" ht="40.5" x14ac:dyDescent="0.25">
      <c r="A39" s="22" t="s">
        <v>21</v>
      </c>
      <c r="B39" s="24" t="s">
        <v>41</v>
      </c>
      <c r="C39" s="22" t="s">
        <v>23</v>
      </c>
      <c r="D39" s="18">
        <v>27929</v>
      </c>
      <c r="E39" s="18">
        <f>ROUND(Summary!$C$5*G39/100/D39, 2)</f>
        <v>0</v>
      </c>
      <c r="F39" s="18">
        <f t="shared" ref="F39:F40" si="6">D39*E39</f>
        <v>0</v>
      </c>
      <c r="G39" s="19">
        <v>0.69019599099999995</v>
      </c>
    </row>
    <row r="40" spans="1:7" ht="40.5" x14ac:dyDescent="0.25">
      <c r="A40" s="22" t="s">
        <v>24</v>
      </c>
      <c r="B40" s="24" t="s">
        <v>42</v>
      </c>
      <c r="C40" s="22" t="s">
        <v>23</v>
      </c>
      <c r="D40" s="20">
        <v>130</v>
      </c>
      <c r="E40" s="18">
        <f>ROUND(Summary!$C$5*G40/100/D40, 2)</f>
        <v>0</v>
      </c>
      <c r="F40" s="18">
        <f t="shared" si="6"/>
        <v>0</v>
      </c>
      <c r="G40" s="19">
        <v>3.5846162000000002E-3</v>
      </c>
    </row>
    <row r="41" spans="1:7" ht="141.75" x14ac:dyDescent="0.25">
      <c r="A41" s="22" t="s">
        <v>43</v>
      </c>
      <c r="B41" s="24" t="s">
        <v>44</v>
      </c>
      <c r="C41" s="22"/>
      <c r="D41" s="27" t="s">
        <v>11</v>
      </c>
      <c r="E41" s="27"/>
      <c r="F41" s="22"/>
      <c r="G41" s="22"/>
    </row>
    <row r="42" spans="1:7" ht="40.5" x14ac:dyDescent="0.25">
      <c r="A42" s="22" t="s">
        <v>21</v>
      </c>
      <c r="B42" s="24" t="s">
        <v>41</v>
      </c>
      <c r="C42" s="22" t="s">
        <v>23</v>
      </c>
      <c r="D42" s="18">
        <v>25210</v>
      </c>
      <c r="E42" s="18">
        <f>ROUND(Summary!$C$5*G42/100/D42, 2)</f>
        <v>0</v>
      </c>
      <c r="F42" s="18">
        <f t="shared" ref="F42:F43" si="7">D42*E42</f>
        <v>0</v>
      </c>
      <c r="G42" s="19">
        <v>0.29510651710000002</v>
      </c>
    </row>
    <row r="43" spans="1:7" ht="40.5" x14ac:dyDescent="0.25">
      <c r="A43" s="22" t="s">
        <v>24</v>
      </c>
      <c r="B43" s="24" t="s">
        <v>42</v>
      </c>
      <c r="C43" s="22" t="s">
        <v>23</v>
      </c>
      <c r="D43" s="20">
        <v>160</v>
      </c>
      <c r="E43" s="18">
        <f>ROUND(Summary!$C$5*G43/100/D43, 2)</f>
        <v>0</v>
      </c>
      <c r="F43" s="18">
        <f t="shared" si="7"/>
        <v>0</v>
      </c>
      <c r="G43" s="19">
        <v>2.0394332999999999E-3</v>
      </c>
    </row>
    <row r="44" spans="1:7" ht="40.5" x14ac:dyDescent="0.25">
      <c r="A44" s="22">
        <v>109</v>
      </c>
      <c r="B44" s="24" t="s">
        <v>45</v>
      </c>
      <c r="C44" s="22"/>
      <c r="D44" s="27" t="s">
        <v>11</v>
      </c>
      <c r="E44" s="27"/>
      <c r="F44" s="22"/>
      <c r="G44" s="22"/>
    </row>
    <row r="45" spans="1:7" x14ac:dyDescent="0.25">
      <c r="A45" s="22" t="s">
        <v>21</v>
      </c>
      <c r="B45" s="24" t="s">
        <v>46</v>
      </c>
      <c r="C45" s="22" t="s">
        <v>23</v>
      </c>
      <c r="D45" s="20">
        <v>100</v>
      </c>
      <c r="E45" s="18">
        <f>ROUND(Summary!$C$5*G45/100/D45, 2)</f>
        <v>0</v>
      </c>
      <c r="F45" s="18">
        <f t="shared" ref="F45:F47" si="8">D45*E45</f>
        <v>0</v>
      </c>
      <c r="G45" s="19">
        <v>2.6013179999999998E-4</v>
      </c>
    </row>
    <row r="46" spans="1:7" x14ac:dyDescent="0.25">
      <c r="A46" s="22" t="s">
        <v>24</v>
      </c>
      <c r="B46" s="24" t="s">
        <v>47</v>
      </c>
      <c r="C46" s="22" t="s">
        <v>23</v>
      </c>
      <c r="D46" s="20">
        <v>37485</v>
      </c>
      <c r="E46" s="18">
        <f>ROUND(Summary!$C$5*G46/100/D46, 2)</f>
        <v>0</v>
      </c>
      <c r="F46" s="18">
        <f t="shared" si="8"/>
        <v>0</v>
      </c>
      <c r="G46" s="19">
        <v>9.7510404100000003E-2</v>
      </c>
    </row>
    <row r="47" spans="1:7" ht="121.5" x14ac:dyDescent="0.25">
      <c r="A47" s="22" t="s">
        <v>48</v>
      </c>
      <c r="B47" s="24" t="s">
        <v>49</v>
      </c>
      <c r="C47" s="22" t="s">
        <v>23</v>
      </c>
      <c r="D47" s="20">
        <v>200</v>
      </c>
      <c r="E47" s="18">
        <f>ROUND(Summary!$C$5*G47/100/D47, 2)</f>
        <v>0</v>
      </c>
      <c r="F47" s="18">
        <f t="shared" si="8"/>
        <v>0</v>
      </c>
      <c r="G47" s="19">
        <v>4.6095354400000003E-2</v>
      </c>
    </row>
    <row r="48" spans="1:7" ht="222.75" x14ac:dyDescent="0.25">
      <c r="A48" s="2">
        <v>200</v>
      </c>
      <c r="B48" s="31" t="s">
        <v>50</v>
      </c>
      <c r="C48" s="22"/>
      <c r="D48" s="27" t="s">
        <v>11</v>
      </c>
      <c r="E48" s="27"/>
      <c r="F48" s="22"/>
      <c r="G48" s="22"/>
    </row>
    <row r="49" spans="1:7" ht="162" x14ac:dyDescent="0.25">
      <c r="A49" s="22" t="s">
        <v>51</v>
      </c>
      <c r="B49" s="24" t="s">
        <v>52</v>
      </c>
      <c r="C49" s="22" t="s">
        <v>23</v>
      </c>
      <c r="D49" s="20">
        <v>3393</v>
      </c>
      <c r="E49" s="18">
        <f>ROUND(Summary!$C$5*G49/100/D49, 2)</f>
        <v>0</v>
      </c>
      <c r="F49" s="18">
        <f t="shared" ref="F49:F59" si="9">D49*E49</f>
        <v>0</v>
      </c>
      <c r="G49" s="19">
        <v>3.0106413354999999</v>
      </c>
    </row>
    <row r="50" spans="1:7" ht="121.5" x14ac:dyDescent="0.25">
      <c r="A50" s="22" t="s">
        <v>53</v>
      </c>
      <c r="B50" s="24" t="s">
        <v>54</v>
      </c>
      <c r="C50" s="22" t="s">
        <v>23</v>
      </c>
      <c r="D50" s="20">
        <v>3393</v>
      </c>
      <c r="E50" s="18">
        <f>ROUND(Summary!$C$5*G50/100/D50, 2)</f>
        <v>0</v>
      </c>
      <c r="F50" s="18">
        <f t="shared" si="9"/>
        <v>0</v>
      </c>
      <c r="G50" s="19">
        <v>0.1156241615</v>
      </c>
    </row>
    <row r="51" spans="1:7" ht="162" x14ac:dyDescent="0.25">
      <c r="A51" s="22" t="s">
        <v>55</v>
      </c>
      <c r="B51" s="24" t="s">
        <v>56</v>
      </c>
      <c r="C51" s="22" t="s">
        <v>23</v>
      </c>
      <c r="D51" s="20">
        <v>146</v>
      </c>
      <c r="E51" s="18">
        <f>ROUND(Summary!$C$5*G51/100/D51, 2)</f>
        <v>0</v>
      </c>
      <c r="F51" s="18">
        <f t="shared" si="9"/>
        <v>0</v>
      </c>
      <c r="G51" s="19">
        <v>0.12954719570000001</v>
      </c>
    </row>
    <row r="52" spans="1:7" ht="101.25" x14ac:dyDescent="0.25">
      <c r="A52" s="22" t="s">
        <v>57</v>
      </c>
      <c r="B52" s="24" t="s">
        <v>58</v>
      </c>
      <c r="C52" s="22" t="s">
        <v>23</v>
      </c>
      <c r="D52" s="20">
        <v>146</v>
      </c>
      <c r="E52" s="18">
        <f>ROUND(Summary!$C$5*G52/100/D52, 2)</f>
        <v>0</v>
      </c>
      <c r="F52" s="18">
        <f t="shared" si="9"/>
        <v>0</v>
      </c>
      <c r="G52" s="19">
        <v>4.9752807000000001E-3</v>
      </c>
    </row>
    <row r="53" spans="1:7" ht="162" x14ac:dyDescent="0.25">
      <c r="A53" s="22" t="s">
        <v>59</v>
      </c>
      <c r="B53" s="24" t="s">
        <v>60</v>
      </c>
      <c r="C53" s="22" t="s">
        <v>23</v>
      </c>
      <c r="D53" s="20">
        <v>83</v>
      </c>
      <c r="E53" s="18">
        <f>ROUND(Summary!$C$5*G53/100/D53, 2)</f>
        <v>0</v>
      </c>
      <c r="F53" s="18">
        <f t="shared" si="9"/>
        <v>0</v>
      </c>
      <c r="G53" s="19">
        <v>7.3646693400000005E-2</v>
      </c>
    </row>
    <row r="54" spans="1:7" ht="121.5" x14ac:dyDescent="0.25">
      <c r="A54" s="22" t="s">
        <v>61</v>
      </c>
      <c r="B54" s="24" t="s">
        <v>62</v>
      </c>
      <c r="C54" s="22" t="s">
        <v>23</v>
      </c>
      <c r="D54" s="20">
        <v>83</v>
      </c>
      <c r="E54" s="18">
        <f>ROUND(Summary!$C$5*G54/100/D54, 2)</f>
        <v>0</v>
      </c>
      <c r="F54" s="18">
        <f t="shared" si="9"/>
        <v>0</v>
      </c>
      <c r="G54" s="19">
        <v>2.8284130000000001E-3</v>
      </c>
    </row>
    <row r="55" spans="1:7" ht="162" x14ac:dyDescent="0.25">
      <c r="A55" s="22" t="s">
        <v>63</v>
      </c>
      <c r="B55" s="24" t="s">
        <v>64</v>
      </c>
      <c r="C55" s="22" t="s">
        <v>23</v>
      </c>
      <c r="D55" s="20">
        <v>20</v>
      </c>
      <c r="E55" s="18">
        <f>ROUND(Summary!$C$5*G55/100/D55, 2)</f>
        <v>0</v>
      </c>
      <c r="F55" s="18">
        <f t="shared" si="9"/>
        <v>0</v>
      </c>
      <c r="G55" s="19">
        <v>1.66276245E-2</v>
      </c>
    </row>
    <row r="56" spans="1:7" ht="101.25" x14ac:dyDescent="0.25">
      <c r="A56" s="22" t="s">
        <v>65</v>
      </c>
      <c r="B56" s="24" t="s">
        <v>66</v>
      </c>
      <c r="C56" s="22" t="s">
        <v>23</v>
      </c>
      <c r="D56" s="20">
        <v>20</v>
      </c>
      <c r="E56" s="18">
        <f>ROUND(Summary!$C$5*G56/100/D56, 2)</f>
        <v>0</v>
      </c>
      <c r="F56" s="18">
        <f t="shared" si="9"/>
        <v>0</v>
      </c>
      <c r="G56" s="19">
        <v>6.8154529999999997E-4</v>
      </c>
    </row>
    <row r="57" spans="1:7" ht="60.75" x14ac:dyDescent="0.25">
      <c r="A57" s="22" t="s">
        <v>67</v>
      </c>
      <c r="B57" s="24" t="s">
        <v>68</v>
      </c>
      <c r="C57" s="22" t="s">
        <v>23</v>
      </c>
      <c r="D57" s="20">
        <v>20</v>
      </c>
      <c r="E57" s="18">
        <f>ROUND(Summary!$C$5*G57/100/D57, 2)</f>
        <v>0</v>
      </c>
      <c r="F57" s="18">
        <f t="shared" si="9"/>
        <v>0</v>
      </c>
      <c r="G57" s="19">
        <v>1.4047116999999999E-3</v>
      </c>
    </row>
    <row r="58" spans="1:7" ht="141.75" x14ac:dyDescent="0.25">
      <c r="A58" s="22" t="s">
        <v>69</v>
      </c>
      <c r="B58" s="24" t="s">
        <v>70</v>
      </c>
      <c r="C58" s="22" t="s">
        <v>23</v>
      </c>
      <c r="D58" s="20">
        <v>167</v>
      </c>
      <c r="E58" s="18">
        <f>ROUND(Summary!$C$5*G58/100/D58, 2)</f>
        <v>0</v>
      </c>
      <c r="F58" s="18">
        <f t="shared" si="9"/>
        <v>0</v>
      </c>
      <c r="G58" s="19">
        <v>0.14818069640000001</v>
      </c>
    </row>
    <row r="59" spans="1:7" ht="141.75" x14ac:dyDescent="0.25">
      <c r="A59" s="22" t="s">
        <v>71</v>
      </c>
      <c r="B59" s="24" t="s">
        <v>72</v>
      </c>
      <c r="C59" s="22" t="s">
        <v>23</v>
      </c>
      <c r="D59" s="20">
        <v>167</v>
      </c>
      <c r="E59" s="18">
        <f>ROUND(Summary!$C$5*G59/100/D59, 2)</f>
        <v>0</v>
      </c>
      <c r="F59" s="18">
        <f t="shared" si="9"/>
        <v>0</v>
      </c>
      <c r="G59" s="19">
        <v>5.6909033000000003E-3</v>
      </c>
    </row>
    <row r="60" spans="1:7" ht="222.75" x14ac:dyDescent="0.25">
      <c r="A60" s="22" t="s">
        <v>73</v>
      </c>
      <c r="B60" s="24" t="s">
        <v>74</v>
      </c>
      <c r="C60" s="22"/>
      <c r="D60" s="27" t="s">
        <v>11</v>
      </c>
      <c r="E60" s="27"/>
      <c r="F60" s="22"/>
      <c r="G60" s="22"/>
    </row>
    <row r="61" spans="1:7" x14ac:dyDescent="0.25">
      <c r="A61" s="22" t="s">
        <v>21</v>
      </c>
      <c r="B61" s="24" t="s">
        <v>76</v>
      </c>
      <c r="C61" s="22" t="s">
        <v>23</v>
      </c>
      <c r="D61" s="20">
        <v>14200</v>
      </c>
      <c r="E61" s="18">
        <f>ROUND(Summary!$C$5*G61/100/D61, 2)</f>
        <v>0</v>
      </c>
      <c r="F61" s="18">
        <f t="shared" ref="F61:F63" si="10">D61*E61</f>
        <v>0</v>
      </c>
      <c r="G61" s="19">
        <v>14.0958137099</v>
      </c>
    </row>
    <row r="62" spans="1:7" x14ac:dyDescent="0.25">
      <c r="A62" s="22" t="s">
        <v>24</v>
      </c>
      <c r="B62" s="24" t="s">
        <v>77</v>
      </c>
      <c r="C62" s="22" t="s">
        <v>23</v>
      </c>
      <c r="D62" s="20">
        <v>150</v>
      </c>
      <c r="E62" s="18">
        <f>ROUND(Summary!$C$5*G62/100/D62, 2)</f>
        <v>0</v>
      </c>
      <c r="F62" s="18">
        <f t="shared" si="10"/>
        <v>0</v>
      </c>
      <c r="G62" s="19">
        <v>0.15014807320000001</v>
      </c>
    </row>
    <row r="63" spans="1:7" x14ac:dyDescent="0.25">
      <c r="A63" s="22" t="s">
        <v>26</v>
      </c>
      <c r="B63" s="24" t="s">
        <v>78</v>
      </c>
      <c r="C63" s="22" t="s">
        <v>23</v>
      </c>
      <c r="D63" s="20">
        <v>150</v>
      </c>
      <c r="E63" s="18">
        <f>ROUND(Summary!$C$5*G63/100/D63, 2)</f>
        <v>0</v>
      </c>
      <c r="F63" s="18">
        <f t="shared" si="10"/>
        <v>0</v>
      </c>
      <c r="G63" s="19">
        <v>0.1513576861</v>
      </c>
    </row>
    <row r="64" spans="1:7" ht="162" x14ac:dyDescent="0.25">
      <c r="A64" s="22" t="s">
        <v>79</v>
      </c>
      <c r="B64" s="24" t="s">
        <v>80</v>
      </c>
      <c r="C64" s="22"/>
      <c r="D64" s="27" t="s">
        <v>11</v>
      </c>
      <c r="E64" s="27"/>
      <c r="F64" s="22"/>
      <c r="G64" s="22"/>
    </row>
    <row r="65" spans="1:7" x14ac:dyDescent="0.25">
      <c r="A65" s="22" t="s">
        <v>21</v>
      </c>
      <c r="B65" s="24" t="s">
        <v>76</v>
      </c>
      <c r="C65" s="22" t="s">
        <v>23</v>
      </c>
      <c r="D65" s="20">
        <v>14200</v>
      </c>
      <c r="E65" s="18">
        <f>ROUND(Summary!$C$5*G65/100/D65, 2)</f>
        <v>0</v>
      </c>
      <c r="F65" s="18">
        <f t="shared" ref="F65:F67" si="11">D65*E65</f>
        <v>0</v>
      </c>
      <c r="G65" s="19">
        <v>6.2795815800000002E-2</v>
      </c>
    </row>
    <row r="66" spans="1:7" x14ac:dyDescent="0.25">
      <c r="A66" s="22" t="s">
        <v>24</v>
      </c>
      <c r="B66" s="24" t="s">
        <v>77</v>
      </c>
      <c r="C66" s="22" t="s">
        <v>23</v>
      </c>
      <c r="D66" s="20">
        <v>150</v>
      </c>
      <c r="E66" s="18">
        <f>ROUND(Summary!$C$5*G66/100/D66, 2)</f>
        <v>0</v>
      </c>
      <c r="F66" s="18">
        <f t="shared" si="11"/>
        <v>0</v>
      </c>
      <c r="G66" s="19">
        <v>7.4137560000000005E-4</v>
      </c>
    </row>
    <row r="67" spans="1:7" x14ac:dyDescent="0.25">
      <c r="A67" s="22" t="s">
        <v>26</v>
      </c>
      <c r="B67" s="24" t="s">
        <v>78</v>
      </c>
      <c r="C67" s="22" t="s">
        <v>23</v>
      </c>
      <c r="D67" s="20">
        <v>150</v>
      </c>
      <c r="E67" s="18">
        <f>ROUND(Summary!$C$5*G67/100/D67, 2)</f>
        <v>0</v>
      </c>
      <c r="F67" s="18">
        <f t="shared" si="11"/>
        <v>0</v>
      </c>
      <c r="G67" s="19">
        <v>7.4137560000000005E-4</v>
      </c>
    </row>
    <row r="68" spans="1:7" ht="202.5" x14ac:dyDescent="0.25">
      <c r="A68" s="22" t="s">
        <v>81</v>
      </c>
      <c r="B68" s="24" t="s">
        <v>82</v>
      </c>
      <c r="C68" s="22"/>
      <c r="D68" s="27" t="s">
        <v>11</v>
      </c>
      <c r="E68" s="27"/>
      <c r="F68" s="22"/>
      <c r="G68" s="22"/>
    </row>
    <row r="69" spans="1:7" x14ac:dyDescent="0.25">
      <c r="A69" s="22" t="s">
        <v>21</v>
      </c>
      <c r="B69" s="24" t="s">
        <v>76</v>
      </c>
      <c r="C69" s="22" t="s">
        <v>23</v>
      </c>
      <c r="D69" s="20">
        <v>5500</v>
      </c>
      <c r="E69" s="18">
        <f>ROUND(Summary!$C$5*G69/100/D69, 2)</f>
        <v>0</v>
      </c>
      <c r="F69" s="18">
        <f t="shared" ref="F69:F71" si="12">D69*E69</f>
        <v>0</v>
      </c>
      <c r="G69" s="19">
        <v>5.4582154304000001</v>
      </c>
    </row>
    <row r="70" spans="1:7" x14ac:dyDescent="0.25">
      <c r="A70" s="22" t="s">
        <v>24</v>
      </c>
      <c r="B70" s="24" t="s">
        <v>77</v>
      </c>
      <c r="C70" s="22" t="s">
        <v>23</v>
      </c>
      <c r="D70" s="20">
        <v>150</v>
      </c>
      <c r="E70" s="18">
        <f>ROUND(Summary!$C$5*G70/100/D70, 2)</f>
        <v>0</v>
      </c>
      <c r="F70" s="18">
        <f t="shared" si="12"/>
        <v>0</v>
      </c>
      <c r="G70" s="19">
        <v>0.15010905350000001</v>
      </c>
    </row>
    <row r="71" spans="1:7" x14ac:dyDescent="0.25">
      <c r="A71" s="22" t="s">
        <v>26</v>
      </c>
      <c r="B71" s="24" t="s">
        <v>78</v>
      </c>
      <c r="C71" s="22" t="s">
        <v>23</v>
      </c>
      <c r="D71" s="20">
        <v>100</v>
      </c>
      <c r="E71" s="18">
        <f>ROUND(Summary!$C$5*G71/100/D71, 2)</f>
        <v>0</v>
      </c>
      <c r="F71" s="18">
        <f t="shared" si="12"/>
        <v>0</v>
      </c>
      <c r="G71" s="19">
        <v>0.10090512409999999</v>
      </c>
    </row>
    <row r="72" spans="1:7" ht="162" x14ac:dyDescent="0.25">
      <c r="A72" s="22" t="s">
        <v>83</v>
      </c>
      <c r="B72" s="24" t="s">
        <v>84</v>
      </c>
      <c r="C72" s="22"/>
      <c r="D72" s="27" t="s">
        <v>11</v>
      </c>
      <c r="E72" s="27"/>
      <c r="F72" s="22"/>
      <c r="G72" s="22"/>
    </row>
    <row r="73" spans="1:7" x14ac:dyDescent="0.25">
      <c r="A73" s="22" t="s">
        <v>21</v>
      </c>
      <c r="B73" s="24" t="s">
        <v>76</v>
      </c>
      <c r="C73" s="22" t="s">
        <v>23</v>
      </c>
      <c r="D73" s="20">
        <v>5500</v>
      </c>
      <c r="E73" s="18">
        <f>ROUND(Summary!$C$5*G73/100/D73, 2)</f>
        <v>0</v>
      </c>
      <c r="F73" s="18">
        <f t="shared" ref="F73:F75" si="13">D73*E73</f>
        <v>0</v>
      </c>
      <c r="G73" s="19">
        <v>2.4322323E-2</v>
      </c>
    </row>
    <row r="74" spans="1:7" x14ac:dyDescent="0.25">
      <c r="A74" s="22" t="s">
        <v>24</v>
      </c>
      <c r="B74" s="24" t="s">
        <v>77</v>
      </c>
      <c r="C74" s="22" t="s">
        <v>23</v>
      </c>
      <c r="D74" s="20">
        <v>150</v>
      </c>
      <c r="E74" s="18">
        <f>ROUND(Summary!$C$5*G74/100/D74, 2)</f>
        <v>0</v>
      </c>
      <c r="F74" s="18">
        <f t="shared" si="13"/>
        <v>0</v>
      </c>
      <c r="G74" s="19">
        <v>7.4137560000000005E-4</v>
      </c>
    </row>
    <row r="75" spans="1:7" x14ac:dyDescent="0.25">
      <c r="A75" s="22" t="s">
        <v>26</v>
      </c>
      <c r="B75" s="24" t="s">
        <v>78</v>
      </c>
      <c r="C75" s="22" t="s">
        <v>23</v>
      </c>
      <c r="D75" s="20">
        <v>100</v>
      </c>
      <c r="E75" s="18">
        <f>ROUND(Summary!$C$5*G75/100/D75, 2)</f>
        <v>0</v>
      </c>
      <c r="F75" s="18">
        <f t="shared" si="13"/>
        <v>0</v>
      </c>
      <c r="G75" s="19">
        <v>4.9425040000000003E-4</v>
      </c>
    </row>
    <row r="76" spans="1:7" ht="101.25" x14ac:dyDescent="0.25">
      <c r="A76" s="22">
        <v>211</v>
      </c>
      <c r="B76" s="24" t="s">
        <v>85</v>
      </c>
      <c r="C76" s="22"/>
      <c r="D76" s="27" t="s">
        <v>11</v>
      </c>
      <c r="E76" s="27"/>
      <c r="F76" s="22"/>
      <c r="G76" s="22"/>
    </row>
    <row r="77" spans="1:7" x14ac:dyDescent="0.25">
      <c r="A77" s="22" t="s">
        <v>21</v>
      </c>
      <c r="B77" s="24" t="s">
        <v>86</v>
      </c>
      <c r="C77" s="22" t="s">
        <v>23</v>
      </c>
      <c r="D77" s="20">
        <v>56</v>
      </c>
      <c r="E77" s="18">
        <f>ROUND(Summary!$C$5*G77/100/D77, 2)</f>
        <v>0</v>
      </c>
      <c r="F77" s="18">
        <f t="shared" ref="F77:F78" si="14">D77*E77</f>
        <v>0</v>
      </c>
      <c r="G77" s="19">
        <v>5.1597662199999998E-2</v>
      </c>
    </row>
    <row r="78" spans="1:7" x14ac:dyDescent="0.25">
      <c r="A78" s="22" t="s">
        <v>24</v>
      </c>
      <c r="B78" s="24" t="s">
        <v>87</v>
      </c>
      <c r="C78" s="22" t="s">
        <v>23</v>
      </c>
      <c r="D78" s="20">
        <v>23</v>
      </c>
      <c r="E78" s="18">
        <f>ROUND(Summary!$C$5*G78/100/D78, 2)</f>
        <v>0</v>
      </c>
      <c r="F78" s="18">
        <f t="shared" si="14"/>
        <v>0</v>
      </c>
      <c r="G78" s="19">
        <v>2.1191897000000001E-2</v>
      </c>
    </row>
    <row r="79" spans="1:7" ht="202.5" x14ac:dyDescent="0.25">
      <c r="A79" s="22" t="s">
        <v>88</v>
      </c>
      <c r="B79" s="24" t="s">
        <v>89</v>
      </c>
      <c r="C79" s="22"/>
      <c r="D79" s="27" t="s">
        <v>11</v>
      </c>
      <c r="E79" s="27"/>
      <c r="F79" s="22"/>
      <c r="G79" s="22"/>
    </row>
    <row r="80" spans="1:7" x14ac:dyDescent="0.25">
      <c r="A80" s="22" t="s">
        <v>21</v>
      </c>
      <c r="B80" s="37" t="s">
        <v>90</v>
      </c>
      <c r="C80" s="22" t="s">
        <v>23</v>
      </c>
      <c r="D80" s="20">
        <v>10</v>
      </c>
      <c r="E80" s="18">
        <f>ROUND(Summary!$C$5*G80/100/D80, 2)</f>
        <v>0</v>
      </c>
      <c r="F80" s="18">
        <f t="shared" ref="F80:F81" si="15">D80*E80</f>
        <v>0</v>
      </c>
      <c r="G80" s="19">
        <v>8.8730956000000003E-3</v>
      </c>
    </row>
    <row r="81" spans="1:7" x14ac:dyDescent="0.25">
      <c r="A81" s="22" t="s">
        <v>24</v>
      </c>
      <c r="B81" s="38" t="s">
        <v>91</v>
      </c>
      <c r="C81" s="22" t="s">
        <v>23</v>
      </c>
      <c r="D81" s="20">
        <v>10</v>
      </c>
      <c r="E81" s="18">
        <f>ROUND(Summary!$C$5*G81/100/D81, 2)</f>
        <v>0</v>
      </c>
      <c r="F81" s="18">
        <f t="shared" si="15"/>
        <v>0</v>
      </c>
      <c r="G81" s="19">
        <v>8.8730956000000003E-3</v>
      </c>
    </row>
    <row r="82" spans="1:7" ht="101.25" x14ac:dyDescent="0.25">
      <c r="A82" s="22" t="s">
        <v>92</v>
      </c>
      <c r="B82" s="24" t="s">
        <v>93</v>
      </c>
      <c r="C82" s="22"/>
      <c r="D82" s="27" t="s">
        <v>11</v>
      </c>
      <c r="E82" s="27"/>
      <c r="F82" s="22"/>
      <c r="G82" s="22"/>
    </row>
    <row r="83" spans="1:7" x14ac:dyDescent="0.25">
      <c r="A83" s="22" t="s">
        <v>21</v>
      </c>
      <c r="B83" s="37" t="s">
        <v>90</v>
      </c>
      <c r="C83" s="22" t="s">
        <v>23</v>
      </c>
      <c r="D83" s="20">
        <v>10</v>
      </c>
      <c r="E83" s="18">
        <f>ROUND(Summary!$C$5*G83/100/D83, 2)</f>
        <v>0</v>
      </c>
      <c r="F83" s="18">
        <f t="shared" ref="F83:F84" si="16">D83*E83</f>
        <v>0</v>
      </c>
      <c r="G83" s="19">
        <v>3.407727E-4</v>
      </c>
    </row>
    <row r="84" spans="1:7" x14ac:dyDescent="0.25">
      <c r="A84" s="22" t="s">
        <v>24</v>
      </c>
      <c r="B84" s="38" t="s">
        <v>91</v>
      </c>
      <c r="C84" s="22" t="s">
        <v>23</v>
      </c>
      <c r="D84" s="20">
        <v>10</v>
      </c>
      <c r="E84" s="18">
        <f>ROUND(Summary!$C$5*G84/100/D84, 2)</f>
        <v>0</v>
      </c>
      <c r="F84" s="18">
        <f t="shared" si="16"/>
        <v>0</v>
      </c>
      <c r="G84" s="19">
        <v>3.407727E-4</v>
      </c>
    </row>
    <row r="85" spans="1:7" ht="243" x14ac:dyDescent="0.25">
      <c r="A85" s="22">
        <v>213</v>
      </c>
      <c r="B85" s="24" t="s">
        <v>94</v>
      </c>
      <c r="C85" s="22"/>
      <c r="D85" s="27" t="s">
        <v>11</v>
      </c>
      <c r="E85" s="27"/>
      <c r="F85" s="22"/>
      <c r="G85" s="22"/>
    </row>
    <row r="86" spans="1:7" x14ac:dyDescent="0.25">
      <c r="A86" s="22" t="s">
        <v>21</v>
      </c>
      <c r="B86" s="24" t="s">
        <v>95</v>
      </c>
      <c r="C86" s="22" t="s">
        <v>23</v>
      </c>
      <c r="D86" s="20">
        <v>76</v>
      </c>
      <c r="E86" s="18">
        <f>ROUND(Summary!$C$5*G86/100/D86, 2)</f>
        <v>0</v>
      </c>
      <c r="F86" s="18">
        <f t="shared" ref="F86:F87" si="17">D86*E86</f>
        <v>0</v>
      </c>
      <c r="G86" s="19">
        <v>0.13117406000000001</v>
      </c>
    </row>
    <row r="87" spans="1:7" x14ac:dyDescent="0.25">
      <c r="A87" s="22" t="s">
        <v>24</v>
      </c>
      <c r="B87" s="24" t="s">
        <v>96</v>
      </c>
      <c r="C87" s="22" t="s">
        <v>23</v>
      </c>
      <c r="D87" s="20">
        <v>15</v>
      </c>
      <c r="E87" s="18">
        <f>ROUND(Summary!$C$5*G87/100/D87, 2)</f>
        <v>0</v>
      </c>
      <c r="F87" s="18">
        <f t="shared" si="17"/>
        <v>0</v>
      </c>
      <c r="G87" s="19">
        <v>2.6014480400000001E-2</v>
      </c>
    </row>
    <row r="88" spans="1:7" ht="162" x14ac:dyDescent="0.25">
      <c r="A88" s="22" t="s">
        <v>97</v>
      </c>
      <c r="B88" s="24" t="s">
        <v>98</v>
      </c>
      <c r="C88" s="22" t="s">
        <v>23</v>
      </c>
      <c r="D88" s="27" t="s">
        <v>11</v>
      </c>
      <c r="E88" s="27"/>
      <c r="F88" s="22"/>
      <c r="G88" s="22"/>
    </row>
    <row r="89" spans="1:7" x14ac:dyDescent="0.25">
      <c r="A89" s="22" t="s">
        <v>21</v>
      </c>
      <c r="B89" s="24" t="s">
        <v>95</v>
      </c>
      <c r="C89" s="22" t="s">
        <v>23</v>
      </c>
      <c r="D89" s="20">
        <v>76</v>
      </c>
      <c r="E89" s="18">
        <f>ROUND(Summary!$C$5*G89/100/D89, 2)</f>
        <v>0</v>
      </c>
      <c r="F89" s="18">
        <f t="shared" ref="F89:F90" si="18">D89*E89</f>
        <v>0</v>
      </c>
      <c r="G89" s="19">
        <v>3.3609029999999998E-4</v>
      </c>
    </row>
    <row r="90" spans="1:7" x14ac:dyDescent="0.25">
      <c r="A90" s="22" t="s">
        <v>24</v>
      </c>
      <c r="B90" s="24" t="s">
        <v>96</v>
      </c>
      <c r="C90" s="22" t="s">
        <v>23</v>
      </c>
      <c r="D90" s="20">
        <v>15</v>
      </c>
      <c r="E90" s="18">
        <f>ROUND(Summary!$C$5*G90/100/D90, 2)</f>
        <v>0</v>
      </c>
      <c r="F90" s="18">
        <f t="shared" si="18"/>
        <v>0</v>
      </c>
      <c r="G90" s="19">
        <v>7.41376E-5</v>
      </c>
    </row>
    <row r="91" spans="1:7" ht="243" x14ac:dyDescent="0.25">
      <c r="A91" s="22">
        <v>214</v>
      </c>
      <c r="B91" s="24" t="s">
        <v>99</v>
      </c>
      <c r="C91" s="22"/>
      <c r="D91" s="27" t="s">
        <v>11</v>
      </c>
      <c r="E91" s="27"/>
      <c r="F91" s="22"/>
      <c r="G91" s="22"/>
    </row>
    <row r="92" spans="1:7" x14ac:dyDescent="0.25">
      <c r="A92" s="22" t="s">
        <v>21</v>
      </c>
      <c r="B92" s="24" t="s">
        <v>95</v>
      </c>
      <c r="C92" s="22" t="s">
        <v>23</v>
      </c>
      <c r="D92" s="20">
        <v>24</v>
      </c>
      <c r="E92" s="18">
        <f>ROUND(Summary!$C$5*G92/100/D92, 2)</f>
        <v>0</v>
      </c>
      <c r="F92" s="18">
        <f t="shared" ref="F92:F94" si="19">D92*E92</f>
        <v>0</v>
      </c>
      <c r="G92" s="19">
        <v>3.27953359E-2</v>
      </c>
    </row>
    <row r="93" spans="1:7" x14ac:dyDescent="0.25">
      <c r="A93" s="22" t="s">
        <v>24</v>
      </c>
      <c r="B93" s="24" t="s">
        <v>96</v>
      </c>
      <c r="C93" s="22" t="s">
        <v>23</v>
      </c>
      <c r="D93" s="20">
        <v>5200</v>
      </c>
      <c r="E93" s="18">
        <f>ROUND(Summary!$C$5*G93/100/D93, 2)</f>
        <v>0</v>
      </c>
      <c r="F93" s="18">
        <f t="shared" si="19"/>
        <v>0</v>
      </c>
      <c r="G93" s="19">
        <v>7.2639202991999996</v>
      </c>
    </row>
    <row r="94" spans="1:7" x14ac:dyDescent="0.25">
      <c r="A94" s="22" t="s">
        <v>26</v>
      </c>
      <c r="B94" s="24" t="s">
        <v>100</v>
      </c>
      <c r="C94" s="22" t="s">
        <v>23</v>
      </c>
      <c r="D94" s="20">
        <v>20</v>
      </c>
      <c r="E94" s="18">
        <f>ROUND(Summary!$C$5*G94/100/D94, 2)</f>
        <v>0</v>
      </c>
      <c r="F94" s="18">
        <f t="shared" si="19"/>
        <v>0</v>
      </c>
      <c r="G94" s="19">
        <v>2.8453216E-2</v>
      </c>
    </row>
    <row r="95" spans="1:7" ht="162" x14ac:dyDescent="0.25">
      <c r="A95" s="22" t="s">
        <v>101</v>
      </c>
      <c r="B95" s="24" t="s">
        <v>102</v>
      </c>
      <c r="C95" s="22" t="s">
        <v>23</v>
      </c>
      <c r="D95" s="27" t="s">
        <v>11</v>
      </c>
      <c r="E95" s="27"/>
      <c r="F95" s="22"/>
      <c r="G95" s="22"/>
    </row>
    <row r="96" spans="1:7" x14ac:dyDescent="0.25">
      <c r="A96" s="22" t="s">
        <v>21</v>
      </c>
      <c r="B96" s="24" t="s">
        <v>95</v>
      </c>
      <c r="C96" s="22" t="s">
        <v>23</v>
      </c>
      <c r="D96" s="20">
        <v>24</v>
      </c>
      <c r="E96" s="18">
        <f>ROUND(Summary!$C$5*G96/100/D96, 2)</f>
        <v>0</v>
      </c>
      <c r="F96" s="18">
        <f t="shared" ref="F96:F98" si="20">D96*E96</f>
        <v>0</v>
      </c>
      <c r="G96" s="19">
        <v>1.061338E-4</v>
      </c>
    </row>
    <row r="97" spans="1:7" x14ac:dyDescent="0.25">
      <c r="A97" s="22" t="s">
        <v>24</v>
      </c>
      <c r="B97" s="24" t="s">
        <v>96</v>
      </c>
      <c r="C97" s="22" t="s">
        <v>23</v>
      </c>
      <c r="D97" s="20">
        <v>5200</v>
      </c>
      <c r="E97" s="18">
        <f>ROUND(Summary!$C$5*G97/100/D97, 2)</f>
        <v>0</v>
      </c>
      <c r="F97" s="18">
        <f t="shared" si="20"/>
        <v>0</v>
      </c>
      <c r="G97" s="19">
        <v>2.5701021500000001E-2</v>
      </c>
    </row>
    <row r="98" spans="1:7" x14ac:dyDescent="0.25">
      <c r="A98" s="22" t="s">
        <v>26</v>
      </c>
      <c r="B98" s="24" t="s">
        <v>100</v>
      </c>
      <c r="C98" s="22" t="s">
        <v>23</v>
      </c>
      <c r="D98" s="20">
        <v>20</v>
      </c>
      <c r="E98" s="18">
        <f>ROUND(Summary!$C$5*G98/100/D98, 2)</f>
        <v>0</v>
      </c>
      <c r="F98" s="18">
        <f t="shared" si="20"/>
        <v>0</v>
      </c>
      <c r="G98" s="19">
        <v>9.8850099999999997E-5</v>
      </c>
    </row>
    <row r="99" spans="1:7" ht="101.25" x14ac:dyDescent="0.25">
      <c r="A99" s="22">
        <v>215</v>
      </c>
      <c r="B99" s="24" t="s">
        <v>103</v>
      </c>
      <c r="C99" s="22"/>
      <c r="D99" s="27" t="s">
        <v>11</v>
      </c>
      <c r="E99" s="27"/>
      <c r="F99" s="22"/>
      <c r="G99" s="22"/>
    </row>
    <row r="100" spans="1:7" x14ac:dyDescent="0.25">
      <c r="A100" s="22" t="s">
        <v>21</v>
      </c>
      <c r="B100" s="24" t="s">
        <v>104</v>
      </c>
      <c r="C100" s="22" t="s">
        <v>23</v>
      </c>
      <c r="D100" s="20">
        <v>50</v>
      </c>
      <c r="E100" s="18">
        <f>ROUND(Summary!$C$5*G100/100/D100, 2)</f>
        <v>0</v>
      </c>
      <c r="F100" s="18">
        <f t="shared" ref="F100:F101" si="21">D100*E100</f>
        <v>0</v>
      </c>
      <c r="G100" s="19">
        <v>1.35658732E-2</v>
      </c>
    </row>
    <row r="101" spans="1:7" x14ac:dyDescent="0.25">
      <c r="A101" s="22" t="s">
        <v>24</v>
      </c>
      <c r="B101" s="24" t="s">
        <v>105</v>
      </c>
      <c r="C101" s="22" t="s">
        <v>23</v>
      </c>
      <c r="D101" s="20">
        <v>250</v>
      </c>
      <c r="E101" s="18">
        <f>ROUND(Summary!$C$5*G101/100/D101, 2)</f>
        <v>0</v>
      </c>
      <c r="F101" s="18">
        <f t="shared" si="21"/>
        <v>0</v>
      </c>
      <c r="G101" s="19">
        <v>9.9955642999999997E-2</v>
      </c>
    </row>
    <row r="102" spans="1:7" ht="101.25" x14ac:dyDescent="0.25">
      <c r="A102" s="23" t="s">
        <v>106</v>
      </c>
      <c r="B102" s="24" t="s">
        <v>107</v>
      </c>
      <c r="C102" s="22"/>
      <c r="D102" s="28" t="s">
        <v>11</v>
      </c>
      <c r="E102" s="28"/>
      <c r="F102" s="19"/>
      <c r="G102" s="19"/>
    </row>
    <row r="103" spans="1:7" x14ac:dyDescent="0.25">
      <c r="A103" s="23" t="s">
        <v>21</v>
      </c>
      <c r="B103" s="24" t="s">
        <v>108</v>
      </c>
      <c r="C103" s="22" t="s">
        <v>23</v>
      </c>
      <c r="D103" s="20">
        <v>80</v>
      </c>
      <c r="E103" s="18">
        <f>ROUND(Summary!$C$5*G103/100/D103, 2)</f>
        <v>0</v>
      </c>
      <c r="F103" s="18">
        <f t="shared" ref="F103:F110" si="22">D103*E103</f>
        <v>0</v>
      </c>
      <c r="G103" s="19">
        <v>1.76743948E-2</v>
      </c>
    </row>
    <row r="104" spans="1:7" ht="101.25" x14ac:dyDescent="0.25">
      <c r="A104" s="23" t="s">
        <v>109</v>
      </c>
      <c r="B104" s="24" t="s">
        <v>110</v>
      </c>
      <c r="C104" s="22" t="s">
        <v>111</v>
      </c>
      <c r="D104" s="20">
        <v>100000</v>
      </c>
      <c r="E104" s="18">
        <f>ROUND(Summary!$C$5*G104/100/D104, 2)</f>
        <v>0</v>
      </c>
      <c r="F104" s="18">
        <f t="shared" si="22"/>
        <v>0</v>
      </c>
      <c r="G104" s="19">
        <v>4.1621087500000001E-2</v>
      </c>
    </row>
    <row r="105" spans="1:7" ht="101.25" x14ac:dyDescent="0.25">
      <c r="A105" s="22">
        <v>217</v>
      </c>
      <c r="B105" s="24" t="s">
        <v>113</v>
      </c>
      <c r="C105" s="22" t="s">
        <v>114</v>
      </c>
      <c r="D105" s="20">
        <v>10</v>
      </c>
      <c r="E105" s="18">
        <f>ROUND(Summary!$C$5*G105/100/D105, 2)</f>
        <v>0</v>
      </c>
      <c r="F105" s="18">
        <f t="shared" si="22"/>
        <v>0</v>
      </c>
      <c r="G105" s="19">
        <v>1.30066E-5</v>
      </c>
    </row>
    <row r="106" spans="1:7" ht="60.75" x14ac:dyDescent="0.25">
      <c r="A106" s="22">
        <v>218</v>
      </c>
      <c r="B106" s="24" t="s">
        <v>115</v>
      </c>
      <c r="C106" s="22" t="s">
        <v>112</v>
      </c>
      <c r="D106" s="20">
        <v>10</v>
      </c>
      <c r="E106" s="18">
        <f>ROUND(Summary!$C$5*G106/100/D106, 2)</f>
        <v>0</v>
      </c>
      <c r="F106" s="18">
        <f t="shared" si="22"/>
        <v>0</v>
      </c>
      <c r="G106" s="19">
        <v>7.2576770000000001E-4</v>
      </c>
    </row>
    <row r="107" spans="1:7" ht="40.5" x14ac:dyDescent="0.25">
      <c r="A107" s="22">
        <v>219</v>
      </c>
      <c r="B107" s="24" t="s">
        <v>116</v>
      </c>
      <c r="C107" s="22" t="s">
        <v>117</v>
      </c>
      <c r="D107" s="20">
        <v>10</v>
      </c>
      <c r="E107" s="18">
        <f>ROUND(Summary!$C$5*G107/100/D107, 2)</f>
        <v>0</v>
      </c>
      <c r="F107" s="18">
        <f t="shared" si="22"/>
        <v>0</v>
      </c>
      <c r="G107" s="19">
        <v>3.1475950000000002E-4</v>
      </c>
    </row>
    <row r="108" spans="1:7" ht="162" x14ac:dyDescent="0.25">
      <c r="A108" s="22" t="s">
        <v>118</v>
      </c>
      <c r="B108" s="24" t="s">
        <v>119</v>
      </c>
      <c r="C108" s="22" t="s">
        <v>23</v>
      </c>
      <c r="D108" s="20">
        <v>10</v>
      </c>
      <c r="E108" s="18">
        <f>ROUND(Summary!$C$5*G108/100/D108, 2)</f>
        <v>0</v>
      </c>
      <c r="F108" s="18">
        <f t="shared" si="22"/>
        <v>0</v>
      </c>
      <c r="G108" s="19">
        <v>8.3684399E-3</v>
      </c>
    </row>
    <row r="109" spans="1:7" ht="121.5" x14ac:dyDescent="0.25">
      <c r="A109" s="22" t="s">
        <v>120</v>
      </c>
      <c r="B109" s="24" t="s">
        <v>121</v>
      </c>
      <c r="C109" s="22" t="s">
        <v>122</v>
      </c>
      <c r="D109" s="20">
        <v>10</v>
      </c>
      <c r="E109" s="18">
        <f>ROUND(Summary!$C$5*G109/100/D109, 2)</f>
        <v>0</v>
      </c>
      <c r="F109" s="18">
        <f t="shared" si="22"/>
        <v>0</v>
      </c>
      <c r="G109" s="19">
        <v>3.407727E-4</v>
      </c>
    </row>
    <row r="110" spans="1:7" ht="182.25" x14ac:dyDescent="0.25">
      <c r="A110" s="22">
        <v>223</v>
      </c>
      <c r="B110" s="24" t="s">
        <v>123</v>
      </c>
      <c r="C110" s="22" t="s">
        <v>117</v>
      </c>
      <c r="D110" s="20">
        <v>25</v>
      </c>
      <c r="E110" s="18">
        <f>ROUND(Summary!$C$5*G110/100/D110, 2)</f>
        <v>0</v>
      </c>
      <c r="F110" s="18">
        <f t="shared" si="22"/>
        <v>0</v>
      </c>
      <c r="G110" s="19">
        <v>1.5946079200000001E-2</v>
      </c>
    </row>
    <row r="111" spans="1:7" ht="101.25" x14ac:dyDescent="0.25">
      <c r="A111" s="2">
        <v>300</v>
      </c>
      <c r="B111" s="31" t="s">
        <v>124</v>
      </c>
      <c r="C111" s="22"/>
      <c r="D111" s="27" t="s">
        <v>11</v>
      </c>
      <c r="E111" s="27"/>
      <c r="F111" s="22"/>
      <c r="G111" s="22"/>
    </row>
    <row r="112" spans="1:7" ht="101.25" x14ac:dyDescent="0.25">
      <c r="A112" s="22">
        <v>301</v>
      </c>
      <c r="B112" s="24" t="s">
        <v>125</v>
      </c>
      <c r="C112" s="22" t="s">
        <v>117</v>
      </c>
      <c r="D112" s="20">
        <v>29467</v>
      </c>
      <c r="E112" s="18">
        <f>ROUND(Summary!$C$5*G112/100/D112, 2)</f>
        <v>0</v>
      </c>
      <c r="F112" s="18">
        <f t="shared" ref="F112:F114" si="23">D112*E112</f>
        <v>0</v>
      </c>
      <c r="G112" s="19">
        <v>4.2235823177</v>
      </c>
    </row>
    <row r="113" spans="1:7" ht="121.5" x14ac:dyDescent="0.25">
      <c r="A113" s="22">
        <v>302</v>
      </c>
      <c r="B113" s="24" t="s">
        <v>126</v>
      </c>
      <c r="C113" s="22" t="s">
        <v>117</v>
      </c>
      <c r="D113" s="20">
        <v>22979</v>
      </c>
      <c r="E113" s="18">
        <f>ROUND(Summary!$C$5*G113/100/D113, 2)</f>
        <v>0</v>
      </c>
      <c r="F113" s="18">
        <f t="shared" si="23"/>
        <v>0</v>
      </c>
      <c r="G113" s="19">
        <v>4.0348587801000004</v>
      </c>
    </row>
    <row r="114" spans="1:7" ht="182.25" x14ac:dyDescent="0.25">
      <c r="A114" s="22" t="s">
        <v>127</v>
      </c>
      <c r="B114" s="24" t="s">
        <v>128</v>
      </c>
      <c r="C114" s="22" t="s">
        <v>14</v>
      </c>
      <c r="D114" s="18">
        <v>2023</v>
      </c>
      <c r="E114" s="18">
        <f>ROUND(Summary!$C$5*G114/100/D114, 2)</f>
        <v>0</v>
      </c>
      <c r="F114" s="18">
        <f t="shared" si="23"/>
        <v>0</v>
      </c>
      <c r="G114" s="19">
        <v>0.93882397959999997</v>
      </c>
    </row>
    <row r="115" spans="1:7" ht="101.25" x14ac:dyDescent="0.25">
      <c r="A115" s="22">
        <v>304</v>
      </c>
      <c r="B115" s="24" t="s">
        <v>129</v>
      </c>
      <c r="C115" s="22"/>
      <c r="D115" s="27" t="s">
        <v>11</v>
      </c>
      <c r="E115" s="27"/>
      <c r="F115" s="22"/>
      <c r="G115" s="22"/>
    </row>
    <row r="116" spans="1:7" x14ac:dyDescent="0.25">
      <c r="A116" s="22" t="s">
        <v>21</v>
      </c>
      <c r="B116" s="24" t="s">
        <v>130</v>
      </c>
      <c r="C116" s="22" t="s">
        <v>131</v>
      </c>
      <c r="D116" s="20">
        <v>35</v>
      </c>
      <c r="E116" s="18">
        <f>ROUND(Summary!$C$5*G116/100/D116, 2)</f>
        <v>0</v>
      </c>
      <c r="F116" s="18">
        <f t="shared" ref="F116:F119" si="24">D116*E116</f>
        <v>0</v>
      </c>
      <c r="G116" s="19">
        <v>2.1851071E-3</v>
      </c>
    </row>
    <row r="117" spans="1:7" x14ac:dyDescent="0.25">
      <c r="A117" s="22" t="s">
        <v>24</v>
      </c>
      <c r="B117" s="24" t="s">
        <v>132</v>
      </c>
      <c r="C117" s="22" t="s">
        <v>131</v>
      </c>
      <c r="D117" s="20">
        <v>39</v>
      </c>
      <c r="E117" s="18">
        <f>ROUND(Summary!$C$5*G117/100/D117, 2)</f>
        <v>0</v>
      </c>
      <c r="F117" s="18">
        <f t="shared" si="24"/>
        <v>0</v>
      </c>
      <c r="G117" s="19">
        <v>4.1087817000000004E-3</v>
      </c>
    </row>
    <row r="118" spans="1:7" x14ac:dyDescent="0.25">
      <c r="A118" s="22" t="s">
        <v>26</v>
      </c>
      <c r="B118" s="24" t="s">
        <v>133</v>
      </c>
      <c r="C118" s="22" t="s">
        <v>131</v>
      </c>
      <c r="D118" s="20">
        <v>1</v>
      </c>
      <c r="E118" s="18">
        <f>ROUND(Summary!$C$5*G118/100/D118, 2)</f>
        <v>0</v>
      </c>
      <c r="F118" s="18">
        <f t="shared" si="24"/>
        <v>0</v>
      </c>
      <c r="G118" s="19">
        <v>1.8859559999999999E-4</v>
      </c>
    </row>
    <row r="119" spans="1:7" x14ac:dyDescent="0.25">
      <c r="A119" s="22" t="s">
        <v>28</v>
      </c>
      <c r="B119" s="24" t="s">
        <v>134</v>
      </c>
      <c r="C119" s="22" t="s">
        <v>131</v>
      </c>
      <c r="D119" s="20">
        <v>1</v>
      </c>
      <c r="E119" s="18">
        <f>ROUND(Summary!$C$5*G119/100/D119, 2)</f>
        <v>0</v>
      </c>
      <c r="F119" s="18">
        <f t="shared" si="24"/>
        <v>0</v>
      </c>
      <c r="G119" s="19">
        <v>2.9629009999999998E-4</v>
      </c>
    </row>
    <row r="120" spans="1:7" ht="60.75" x14ac:dyDescent="0.25">
      <c r="A120" s="22" t="s">
        <v>135</v>
      </c>
      <c r="B120" s="24" t="s">
        <v>136</v>
      </c>
      <c r="C120" s="22"/>
      <c r="D120" s="27" t="s">
        <v>11</v>
      </c>
      <c r="E120" s="27"/>
      <c r="F120" s="22"/>
      <c r="G120" s="22"/>
    </row>
    <row r="121" spans="1:7" x14ac:dyDescent="0.25">
      <c r="A121" s="22" t="s">
        <v>21</v>
      </c>
      <c r="B121" s="24" t="s">
        <v>137</v>
      </c>
      <c r="C121" s="22" t="s">
        <v>117</v>
      </c>
      <c r="D121" s="20">
        <v>125</v>
      </c>
      <c r="E121" s="18">
        <f>ROUND(Summary!$C$5*G121/100/D121, 2)</f>
        <v>0</v>
      </c>
      <c r="F121" s="18">
        <f t="shared" ref="F121:F122" si="25">D121*E121</f>
        <v>0</v>
      </c>
      <c r="G121" s="19">
        <v>4.0320429000000003E-3</v>
      </c>
    </row>
    <row r="122" spans="1:7" x14ac:dyDescent="0.25">
      <c r="A122" s="22" t="s">
        <v>24</v>
      </c>
      <c r="B122" s="24" t="s">
        <v>138</v>
      </c>
      <c r="C122" s="22" t="s">
        <v>117</v>
      </c>
      <c r="D122" s="20">
        <v>7766</v>
      </c>
      <c r="E122" s="18">
        <f>ROUND(Summary!$C$5*G122/100/D122, 2)</f>
        <v>0</v>
      </c>
      <c r="F122" s="18">
        <f t="shared" si="25"/>
        <v>0</v>
      </c>
      <c r="G122" s="19">
        <v>0.30100734680000002</v>
      </c>
    </row>
    <row r="123" spans="1:7" ht="101.25" x14ac:dyDescent="0.25">
      <c r="A123" s="2">
        <v>400</v>
      </c>
      <c r="B123" s="31" t="s">
        <v>139</v>
      </c>
      <c r="C123" s="22"/>
      <c r="D123" s="27" t="s">
        <v>11</v>
      </c>
      <c r="E123" s="27"/>
      <c r="F123" s="22"/>
      <c r="G123" s="22"/>
    </row>
    <row r="124" spans="1:7" ht="121.5" x14ac:dyDescent="0.25">
      <c r="A124" s="22">
        <v>403</v>
      </c>
      <c r="B124" s="24" t="s">
        <v>140</v>
      </c>
      <c r="C124" s="22" t="s">
        <v>18</v>
      </c>
      <c r="D124" s="20">
        <v>2910</v>
      </c>
      <c r="E124" s="18">
        <f>ROUND(Summary!$C$5*G124/100/D124, 2)</f>
        <v>0</v>
      </c>
      <c r="F124" s="18">
        <f>D124*E124</f>
        <v>0</v>
      </c>
      <c r="G124" s="19">
        <v>7.610712403</v>
      </c>
    </row>
    <row r="125" spans="1:7" ht="263.25" x14ac:dyDescent="0.25">
      <c r="A125" s="22">
        <v>405</v>
      </c>
      <c r="B125" s="24" t="s">
        <v>141</v>
      </c>
      <c r="C125" s="22"/>
      <c r="D125" s="27" t="s">
        <v>11</v>
      </c>
      <c r="E125" s="27"/>
      <c r="F125" s="22"/>
      <c r="G125" s="22"/>
    </row>
    <row r="126" spans="1:7" x14ac:dyDescent="0.25">
      <c r="A126" s="22" t="s">
        <v>21</v>
      </c>
      <c r="B126" s="24" t="s">
        <v>142</v>
      </c>
      <c r="C126" s="22" t="s">
        <v>14</v>
      </c>
      <c r="D126" s="20">
        <v>10</v>
      </c>
      <c r="E126" s="18">
        <f>ROUND(Summary!$C$5*G126/100/D126, 2)</f>
        <v>0</v>
      </c>
      <c r="F126" s="18">
        <f t="shared" ref="F126:F128" si="26">D126*E126</f>
        <v>0</v>
      </c>
      <c r="G126" s="19">
        <v>1.0561351E-3</v>
      </c>
    </row>
    <row r="127" spans="1:7" x14ac:dyDescent="0.25">
      <c r="A127" s="22" t="s">
        <v>24</v>
      </c>
      <c r="B127" s="24" t="s">
        <v>143</v>
      </c>
      <c r="C127" s="22" t="s">
        <v>14</v>
      </c>
      <c r="D127" s="20">
        <v>10</v>
      </c>
      <c r="E127" s="18">
        <f>ROUND(Summary!$C$5*G127/100/D127, 2)</f>
        <v>0</v>
      </c>
      <c r="F127" s="18">
        <f t="shared" si="26"/>
        <v>0</v>
      </c>
      <c r="G127" s="19">
        <v>1.6596409000000001E-3</v>
      </c>
    </row>
    <row r="128" spans="1:7" x14ac:dyDescent="0.25">
      <c r="A128" s="22" t="s">
        <v>26</v>
      </c>
      <c r="B128" s="24" t="s">
        <v>144</v>
      </c>
      <c r="C128" s="22" t="s">
        <v>14</v>
      </c>
      <c r="D128" s="20">
        <v>10</v>
      </c>
      <c r="E128" s="18">
        <f>ROUND(Summary!$C$5*G128/100/D128, 2)</f>
        <v>0</v>
      </c>
      <c r="F128" s="18">
        <f t="shared" si="26"/>
        <v>0</v>
      </c>
      <c r="G128" s="19">
        <v>2.3255783000000001E-3</v>
      </c>
    </row>
    <row r="129" spans="1:7" ht="121.5" x14ac:dyDescent="0.25">
      <c r="A129" s="22">
        <v>406</v>
      </c>
      <c r="B129" s="24" t="s">
        <v>145</v>
      </c>
      <c r="C129" s="22"/>
      <c r="D129" s="27" t="s">
        <v>11</v>
      </c>
      <c r="E129" s="27"/>
      <c r="F129" s="22"/>
      <c r="G129" s="22"/>
    </row>
    <row r="130" spans="1:7" x14ac:dyDescent="0.25">
      <c r="A130" s="22" t="s">
        <v>21</v>
      </c>
      <c r="B130" s="24" t="s">
        <v>146</v>
      </c>
      <c r="C130" s="22" t="s">
        <v>14</v>
      </c>
      <c r="D130" s="20">
        <v>4</v>
      </c>
      <c r="E130" s="18">
        <f>ROUND(Summary!$C$5*G130/100/D130, 2)</f>
        <v>0</v>
      </c>
      <c r="F130" s="18">
        <f t="shared" ref="F130:F137" si="27">D130*E130</f>
        <v>0</v>
      </c>
      <c r="G130" s="19">
        <v>7.1796400000000003E-5</v>
      </c>
    </row>
    <row r="131" spans="1:7" x14ac:dyDescent="0.25">
      <c r="A131" s="22" t="s">
        <v>24</v>
      </c>
      <c r="B131" s="24" t="s">
        <v>147</v>
      </c>
      <c r="C131" s="22" t="s">
        <v>14</v>
      </c>
      <c r="D131" s="20">
        <v>4</v>
      </c>
      <c r="E131" s="18">
        <f>ROUND(Summary!$C$5*G131/100/D131, 2)</f>
        <v>0</v>
      </c>
      <c r="F131" s="18">
        <f t="shared" si="27"/>
        <v>0</v>
      </c>
      <c r="G131" s="19">
        <v>9.9890599999999995E-5</v>
      </c>
    </row>
    <row r="132" spans="1:7" x14ac:dyDescent="0.25">
      <c r="A132" s="22" t="s">
        <v>26</v>
      </c>
      <c r="B132" s="24" t="s">
        <v>148</v>
      </c>
      <c r="C132" s="22" t="s">
        <v>14</v>
      </c>
      <c r="D132" s="20">
        <v>4</v>
      </c>
      <c r="E132" s="18">
        <f>ROUND(Summary!$C$5*G132/100/D132, 2)</f>
        <v>0</v>
      </c>
      <c r="F132" s="18">
        <f t="shared" si="27"/>
        <v>0</v>
      </c>
      <c r="G132" s="19">
        <v>1.2590379999999999E-4</v>
      </c>
    </row>
    <row r="133" spans="1:7" x14ac:dyDescent="0.25">
      <c r="A133" s="22" t="s">
        <v>28</v>
      </c>
      <c r="B133" s="24" t="s">
        <v>149</v>
      </c>
      <c r="C133" s="22" t="s">
        <v>14</v>
      </c>
      <c r="D133" s="20">
        <v>4</v>
      </c>
      <c r="E133" s="18">
        <f>ROUND(Summary!$C$5*G133/100/D133, 2)</f>
        <v>0</v>
      </c>
      <c r="F133" s="18">
        <f t="shared" si="27"/>
        <v>0</v>
      </c>
      <c r="G133" s="19">
        <v>1.7584910000000001E-4</v>
      </c>
    </row>
    <row r="134" spans="1:7" x14ac:dyDescent="0.25">
      <c r="A134" s="22" t="s">
        <v>30</v>
      </c>
      <c r="B134" s="24" t="s">
        <v>150</v>
      </c>
      <c r="C134" s="22" t="s">
        <v>14</v>
      </c>
      <c r="D134" s="20">
        <v>4</v>
      </c>
      <c r="E134" s="18">
        <f>ROUND(Summary!$C$5*G134/100/D134, 2)</f>
        <v>0</v>
      </c>
      <c r="F134" s="18">
        <f t="shared" si="27"/>
        <v>0</v>
      </c>
      <c r="G134" s="19">
        <v>2.7053709999999998E-4</v>
      </c>
    </row>
    <row r="135" spans="1:7" x14ac:dyDescent="0.25">
      <c r="A135" s="22" t="s">
        <v>31</v>
      </c>
      <c r="B135" s="24" t="s">
        <v>151</v>
      </c>
      <c r="C135" s="22" t="s">
        <v>14</v>
      </c>
      <c r="D135" s="20">
        <v>4</v>
      </c>
      <c r="E135" s="18">
        <f>ROUND(Summary!$C$5*G135/100/D135, 2)</f>
        <v>0</v>
      </c>
      <c r="F135" s="18">
        <f t="shared" si="27"/>
        <v>0</v>
      </c>
      <c r="G135" s="19">
        <v>3.121582E-4</v>
      </c>
    </row>
    <row r="136" spans="1:7" x14ac:dyDescent="0.25">
      <c r="A136" s="22" t="s">
        <v>152</v>
      </c>
      <c r="B136" s="24" t="s">
        <v>153</v>
      </c>
      <c r="C136" s="22" t="s">
        <v>14</v>
      </c>
      <c r="D136" s="20">
        <v>12</v>
      </c>
      <c r="E136" s="18">
        <f>ROUND(Summary!$C$5*G136/100/D136, 2)</f>
        <v>0</v>
      </c>
      <c r="F136" s="18">
        <f t="shared" si="27"/>
        <v>0</v>
      </c>
      <c r="G136" s="19">
        <v>1.2142952000000001E-3</v>
      </c>
    </row>
    <row r="137" spans="1:7" x14ac:dyDescent="0.25">
      <c r="A137" s="22" t="s">
        <v>154</v>
      </c>
      <c r="B137" s="24" t="s">
        <v>155</v>
      </c>
      <c r="C137" s="22" t="s">
        <v>14</v>
      </c>
      <c r="D137" s="20">
        <v>12</v>
      </c>
      <c r="E137" s="18">
        <f>ROUND(Summary!$C$5*G137/100/D137, 2)</f>
        <v>0</v>
      </c>
      <c r="F137" s="18">
        <f t="shared" si="27"/>
        <v>0</v>
      </c>
      <c r="G137" s="19">
        <v>1.4952375999999999E-3</v>
      </c>
    </row>
    <row r="138" spans="1:7" ht="162" x14ac:dyDescent="0.25">
      <c r="A138" s="2">
        <v>500</v>
      </c>
      <c r="B138" s="31" t="s">
        <v>156</v>
      </c>
      <c r="C138" s="22"/>
      <c r="D138" s="27" t="s">
        <v>11</v>
      </c>
      <c r="E138" s="27"/>
      <c r="F138" s="22"/>
      <c r="G138" s="22"/>
    </row>
    <row r="139" spans="1:7" ht="60.75" x14ac:dyDescent="0.25">
      <c r="A139" s="22">
        <v>501</v>
      </c>
      <c r="B139" s="24" t="s">
        <v>157</v>
      </c>
      <c r="C139" s="22" t="s">
        <v>117</v>
      </c>
      <c r="D139" s="20">
        <v>350</v>
      </c>
      <c r="E139" s="18">
        <f>ROUND(Summary!$C$5*G139/100/D139, 2)</f>
        <v>0</v>
      </c>
      <c r="F139" s="18">
        <f t="shared" ref="F139:F140" si="28">D139*E139</f>
        <v>0</v>
      </c>
      <c r="G139" s="19">
        <v>8.9225206000000008E-3</v>
      </c>
    </row>
    <row r="140" spans="1:7" ht="81" x14ac:dyDescent="0.25">
      <c r="A140" s="22">
        <v>502</v>
      </c>
      <c r="B140" s="24" t="s">
        <v>158</v>
      </c>
      <c r="C140" s="22" t="s">
        <v>117</v>
      </c>
      <c r="D140" s="20">
        <v>100</v>
      </c>
      <c r="E140" s="18">
        <f>ROUND(Summary!$C$5*G140/100/D140, 2)</f>
        <v>0</v>
      </c>
      <c r="F140" s="18">
        <f t="shared" si="28"/>
        <v>0</v>
      </c>
      <c r="G140" s="19">
        <v>3.4077265E-3</v>
      </c>
    </row>
    <row r="141" spans="1:7" ht="182.25" x14ac:dyDescent="0.25">
      <c r="A141" s="22">
        <v>503</v>
      </c>
      <c r="B141" s="24" t="s">
        <v>159</v>
      </c>
      <c r="C141" s="22"/>
      <c r="D141" s="27" t="s">
        <v>11</v>
      </c>
      <c r="E141" s="27"/>
      <c r="F141" s="22"/>
      <c r="G141" s="22"/>
    </row>
    <row r="142" spans="1:7" x14ac:dyDescent="0.25">
      <c r="A142" s="22" t="s">
        <v>21</v>
      </c>
      <c r="B142" s="24" t="s">
        <v>160</v>
      </c>
      <c r="C142" s="22" t="s">
        <v>117</v>
      </c>
      <c r="D142" s="20">
        <v>10</v>
      </c>
      <c r="E142" s="18">
        <f>ROUND(Summary!$C$5*G142/100/D142, 2)</f>
        <v>0</v>
      </c>
      <c r="F142" s="18">
        <f t="shared" ref="F142:F144" si="29">D142*E142</f>
        <v>0</v>
      </c>
      <c r="G142" s="19">
        <v>2.9394890000000002E-4</v>
      </c>
    </row>
    <row r="143" spans="1:7" x14ac:dyDescent="0.25">
      <c r="A143" s="22" t="s">
        <v>24</v>
      </c>
      <c r="B143" s="24" t="s">
        <v>161</v>
      </c>
      <c r="C143" s="22" t="s">
        <v>117</v>
      </c>
      <c r="D143" s="20">
        <v>100</v>
      </c>
      <c r="E143" s="18">
        <f>ROUND(Summary!$C$5*G143/100/D143, 2)</f>
        <v>0</v>
      </c>
      <c r="F143" s="18">
        <f t="shared" si="29"/>
        <v>0</v>
      </c>
      <c r="G143" s="19">
        <v>4.3702141999999999E-3</v>
      </c>
    </row>
    <row r="144" spans="1:7" x14ac:dyDescent="0.25">
      <c r="A144" s="22" t="s">
        <v>26</v>
      </c>
      <c r="B144" s="24" t="s">
        <v>162</v>
      </c>
      <c r="C144" s="22" t="s">
        <v>117</v>
      </c>
      <c r="D144" s="20">
        <v>10</v>
      </c>
      <c r="E144" s="18">
        <f>ROUND(Summary!$C$5*G144/100/D144, 2)</f>
        <v>0</v>
      </c>
      <c r="F144" s="18">
        <f t="shared" si="29"/>
        <v>0</v>
      </c>
      <c r="G144" s="19">
        <v>5.7749259999999997E-4</v>
      </c>
    </row>
    <row r="145" spans="1:7" ht="222.75" x14ac:dyDescent="0.25">
      <c r="A145" s="22">
        <v>504</v>
      </c>
      <c r="B145" s="24" t="s">
        <v>163</v>
      </c>
      <c r="C145" s="22"/>
      <c r="D145" s="27" t="s">
        <v>11</v>
      </c>
      <c r="E145" s="27"/>
      <c r="F145" s="22"/>
      <c r="G145" s="22"/>
    </row>
    <row r="146" spans="1:7" x14ac:dyDescent="0.25">
      <c r="A146" s="22" t="s">
        <v>21</v>
      </c>
      <c r="B146" s="24" t="s">
        <v>164</v>
      </c>
      <c r="C146" s="22" t="s">
        <v>117</v>
      </c>
      <c r="D146" s="20">
        <v>10</v>
      </c>
      <c r="E146" s="18">
        <f>ROUND(Summary!$C$5*G146/100/D146, 2)</f>
        <v>0</v>
      </c>
      <c r="F146" s="18">
        <f t="shared" ref="F146:F148" si="30">D146*E146</f>
        <v>0</v>
      </c>
      <c r="G146" s="19">
        <v>6.5032950000000001E-4</v>
      </c>
    </row>
    <row r="147" spans="1:7" x14ac:dyDescent="0.25">
      <c r="A147" s="22" t="s">
        <v>24</v>
      </c>
      <c r="B147" s="24" t="s">
        <v>165</v>
      </c>
      <c r="C147" s="22" t="s">
        <v>117</v>
      </c>
      <c r="D147" s="20">
        <v>10</v>
      </c>
      <c r="E147" s="18">
        <f>ROUND(Summary!$C$5*G147/100/D147, 2)</f>
        <v>0</v>
      </c>
      <c r="F147" s="18">
        <f t="shared" si="30"/>
        <v>0</v>
      </c>
      <c r="G147" s="19">
        <v>9.5468370000000003E-4</v>
      </c>
    </row>
    <row r="148" spans="1:7" x14ac:dyDescent="0.25">
      <c r="A148" s="22" t="s">
        <v>26</v>
      </c>
      <c r="B148" s="24" t="s">
        <v>166</v>
      </c>
      <c r="C148" s="22" t="s">
        <v>117</v>
      </c>
      <c r="D148" s="20">
        <v>10</v>
      </c>
      <c r="E148" s="18">
        <f>ROUND(Summary!$C$5*G148/100/D148, 2)</f>
        <v>0</v>
      </c>
      <c r="F148" s="18">
        <f t="shared" si="30"/>
        <v>0</v>
      </c>
      <c r="G148" s="19">
        <v>1.1393772999999999E-3</v>
      </c>
    </row>
    <row r="149" spans="1:7" ht="222.75" x14ac:dyDescent="0.25">
      <c r="A149" s="22">
        <v>505</v>
      </c>
      <c r="B149" s="24" t="s">
        <v>167</v>
      </c>
      <c r="C149" s="22"/>
      <c r="D149" s="27" t="s">
        <v>11</v>
      </c>
      <c r="E149" s="27"/>
      <c r="F149" s="22"/>
      <c r="G149" s="22"/>
    </row>
    <row r="150" spans="1:7" x14ac:dyDescent="0.25">
      <c r="A150" s="22" t="s">
        <v>21</v>
      </c>
      <c r="B150" s="24" t="s">
        <v>164</v>
      </c>
      <c r="C150" s="22" t="s">
        <v>117</v>
      </c>
      <c r="D150" s="20">
        <v>10</v>
      </c>
      <c r="E150" s="18">
        <f>ROUND(Summary!$C$5*G150/100/D150, 2)</f>
        <v>0</v>
      </c>
      <c r="F150" s="18">
        <f t="shared" ref="F150:F153" si="31">D150*E150</f>
        <v>0</v>
      </c>
      <c r="G150" s="19">
        <v>1.2564366000000001E-3</v>
      </c>
    </row>
    <row r="151" spans="1:7" x14ac:dyDescent="0.25">
      <c r="A151" s="22" t="s">
        <v>24</v>
      </c>
      <c r="B151" s="24" t="s">
        <v>165</v>
      </c>
      <c r="C151" s="22" t="s">
        <v>117</v>
      </c>
      <c r="D151" s="20">
        <v>10</v>
      </c>
      <c r="E151" s="18">
        <f>ROUND(Summary!$C$5*G151/100/D151, 2)</f>
        <v>0</v>
      </c>
      <c r="F151" s="18">
        <f t="shared" si="31"/>
        <v>0</v>
      </c>
      <c r="G151" s="19">
        <v>1.7506869999999999E-3</v>
      </c>
    </row>
    <row r="152" spans="1:7" x14ac:dyDescent="0.25">
      <c r="A152" s="22" t="s">
        <v>26</v>
      </c>
      <c r="B152" s="24" t="s">
        <v>166</v>
      </c>
      <c r="C152" s="22" t="s">
        <v>117</v>
      </c>
      <c r="D152" s="20">
        <v>10</v>
      </c>
      <c r="E152" s="18">
        <f>ROUND(Summary!$C$5*G152/100/D152, 2)</f>
        <v>0</v>
      </c>
      <c r="F152" s="18">
        <f t="shared" si="31"/>
        <v>0</v>
      </c>
      <c r="G152" s="19">
        <v>2.2605453000000002E-3</v>
      </c>
    </row>
    <row r="153" spans="1:7" x14ac:dyDescent="0.25">
      <c r="A153" s="22" t="s">
        <v>168</v>
      </c>
      <c r="B153" s="40" t="s">
        <v>169</v>
      </c>
      <c r="C153" s="22" t="s">
        <v>117</v>
      </c>
      <c r="D153" s="20">
        <v>3972</v>
      </c>
      <c r="E153" s="18">
        <f>ROUND(Summary!$C$5*G153/100/D153, 2)</f>
        <v>0</v>
      </c>
      <c r="F153" s="18">
        <f t="shared" si="31"/>
        <v>0</v>
      </c>
      <c r="G153" s="19">
        <v>1.0973045945</v>
      </c>
    </row>
    <row r="154" spans="1:7" ht="40.5" x14ac:dyDescent="0.25">
      <c r="A154" s="23" t="s">
        <v>170</v>
      </c>
      <c r="B154" s="41"/>
      <c r="C154" s="22"/>
      <c r="D154" s="28" t="s">
        <v>11</v>
      </c>
      <c r="E154" s="28"/>
      <c r="F154" s="19"/>
      <c r="G154" s="19"/>
    </row>
    <row r="155" spans="1:7" ht="121.5" x14ac:dyDescent="0.25">
      <c r="A155" s="22" t="s">
        <v>171</v>
      </c>
      <c r="B155" s="24" t="s">
        <v>172</v>
      </c>
      <c r="C155" s="22" t="s">
        <v>117</v>
      </c>
      <c r="D155" s="20">
        <v>10</v>
      </c>
      <c r="E155" s="18">
        <f>ROUND(Summary!$C$5*G155/100/D155, 2)</f>
        <v>0</v>
      </c>
      <c r="F155" s="18">
        <f t="shared" ref="F155:F159" si="32">D155*E155</f>
        <v>0</v>
      </c>
      <c r="G155" s="19">
        <v>8.9485339999999995E-4</v>
      </c>
    </row>
    <row r="156" spans="1:7" ht="101.25" x14ac:dyDescent="0.25">
      <c r="A156" s="22">
        <v>508</v>
      </c>
      <c r="B156" s="24" t="s">
        <v>173</v>
      </c>
      <c r="C156" s="22" t="s">
        <v>117</v>
      </c>
      <c r="D156" s="20">
        <v>10</v>
      </c>
      <c r="E156" s="18">
        <f>ROUND(Summary!$C$5*G156/100/D156, 2)</f>
        <v>0</v>
      </c>
      <c r="F156" s="18">
        <f t="shared" si="32"/>
        <v>0</v>
      </c>
      <c r="G156" s="19">
        <v>2.1642965999999998E-3</v>
      </c>
    </row>
    <row r="157" spans="1:7" ht="121.5" x14ac:dyDescent="0.25">
      <c r="A157" s="22">
        <v>509</v>
      </c>
      <c r="B157" s="24" t="s">
        <v>174</v>
      </c>
      <c r="C157" s="22" t="s">
        <v>117</v>
      </c>
      <c r="D157" s="20">
        <v>3972</v>
      </c>
      <c r="E157" s="18">
        <f>ROUND(Summary!$C$5*G157/100/D157, 2)</f>
        <v>0</v>
      </c>
      <c r="F157" s="18">
        <f t="shared" si="32"/>
        <v>0</v>
      </c>
      <c r="G157" s="19">
        <v>0.79869722369999996</v>
      </c>
    </row>
    <row r="158" spans="1:7" ht="162" x14ac:dyDescent="0.25">
      <c r="A158" s="22" t="s">
        <v>175</v>
      </c>
      <c r="B158" s="24" t="s">
        <v>176</v>
      </c>
      <c r="C158" s="22" t="s">
        <v>117</v>
      </c>
      <c r="D158" s="20">
        <v>399</v>
      </c>
      <c r="E158" s="18">
        <f>ROUND(Summary!$C$5*G158/100/D158, 2)</f>
        <v>0</v>
      </c>
      <c r="F158" s="18">
        <f t="shared" si="32"/>
        <v>0</v>
      </c>
      <c r="G158" s="19">
        <v>9.35171209E-2</v>
      </c>
    </row>
    <row r="159" spans="1:7" ht="81" x14ac:dyDescent="0.25">
      <c r="A159" s="22">
        <v>511</v>
      </c>
      <c r="B159" s="24" t="s">
        <v>177</v>
      </c>
      <c r="C159" s="22" t="s">
        <v>117</v>
      </c>
      <c r="D159" s="20">
        <v>23357.75</v>
      </c>
      <c r="E159" s="18">
        <f>ROUND(Summary!$C$5*G159/100/D159, 2)</f>
        <v>0</v>
      </c>
      <c r="F159" s="18">
        <f t="shared" si="32"/>
        <v>0</v>
      </c>
      <c r="G159" s="19">
        <v>0.91749011570000005</v>
      </c>
    </row>
    <row r="160" spans="1:7" ht="141.75" x14ac:dyDescent="0.25">
      <c r="A160" s="22">
        <v>512</v>
      </c>
      <c r="B160" s="24" t="s">
        <v>178</v>
      </c>
      <c r="C160" s="22"/>
      <c r="D160" s="27" t="s">
        <v>11</v>
      </c>
      <c r="E160" s="27"/>
      <c r="F160" s="22"/>
      <c r="G160" s="22"/>
    </row>
    <row r="161" spans="1:7" x14ac:dyDescent="0.25">
      <c r="A161" s="22" t="s">
        <v>21</v>
      </c>
      <c r="B161" s="24" t="s">
        <v>179</v>
      </c>
      <c r="C161" s="22" t="s">
        <v>117</v>
      </c>
      <c r="D161" s="20">
        <v>10</v>
      </c>
      <c r="E161" s="18">
        <f>ROUND(Summary!$C$5*G161/100/D161, 2)</f>
        <v>0</v>
      </c>
      <c r="F161" s="18">
        <f t="shared" ref="F161:F166" si="33">D161*E161</f>
        <v>0</v>
      </c>
      <c r="G161" s="19">
        <v>3.2776609999999999E-4</v>
      </c>
    </row>
    <row r="162" spans="1:7" x14ac:dyDescent="0.25">
      <c r="A162" s="22" t="s">
        <v>24</v>
      </c>
      <c r="B162" s="24" t="s">
        <v>180</v>
      </c>
      <c r="C162" s="22" t="s">
        <v>117</v>
      </c>
      <c r="D162" s="20">
        <v>10</v>
      </c>
      <c r="E162" s="18">
        <f>ROUND(Summary!$C$5*G162/100/D162, 2)</f>
        <v>0</v>
      </c>
      <c r="F162" s="18">
        <f t="shared" si="33"/>
        <v>0</v>
      </c>
      <c r="G162" s="19">
        <v>4.8384509999999998E-4</v>
      </c>
    </row>
    <row r="163" spans="1:7" ht="40.5" x14ac:dyDescent="0.25">
      <c r="A163" s="22">
        <v>513</v>
      </c>
      <c r="B163" s="24" t="s">
        <v>181</v>
      </c>
      <c r="C163" s="22" t="s">
        <v>182</v>
      </c>
      <c r="D163" s="20">
        <v>110</v>
      </c>
      <c r="E163" s="18">
        <f>ROUND(Summary!$C$5*G163/100/D163, 2)</f>
        <v>0</v>
      </c>
      <c r="F163" s="18">
        <f t="shared" si="33"/>
        <v>0</v>
      </c>
      <c r="G163" s="19">
        <v>3.2620526999999999E-3</v>
      </c>
    </row>
    <row r="164" spans="1:7" ht="60.75" x14ac:dyDescent="0.25">
      <c r="A164" s="22">
        <v>515</v>
      </c>
      <c r="B164" s="24" t="s">
        <v>183</v>
      </c>
      <c r="C164" s="22" t="s">
        <v>117</v>
      </c>
      <c r="D164" s="20">
        <v>10</v>
      </c>
      <c r="E164" s="18">
        <f>ROUND(Summary!$C$5*G164/100/D164, 2)</f>
        <v>0</v>
      </c>
      <c r="F164" s="18">
        <f t="shared" si="33"/>
        <v>0</v>
      </c>
      <c r="G164" s="19">
        <v>8.5583359999999995E-4</v>
      </c>
    </row>
    <row r="165" spans="1:7" ht="60.75" x14ac:dyDescent="0.25">
      <c r="A165" s="22">
        <v>516</v>
      </c>
      <c r="B165" s="24" t="s">
        <v>184</v>
      </c>
      <c r="C165" s="22" t="s">
        <v>117</v>
      </c>
      <c r="D165" s="20">
        <v>10</v>
      </c>
      <c r="E165" s="18">
        <f>ROUND(Summary!$C$5*G165/100/D165, 2)</f>
        <v>0</v>
      </c>
      <c r="F165" s="18">
        <f t="shared" si="33"/>
        <v>0</v>
      </c>
      <c r="G165" s="19">
        <v>7.9340200000000002E-4</v>
      </c>
    </row>
    <row r="166" spans="1:7" ht="40.5" x14ac:dyDescent="0.25">
      <c r="A166" s="22">
        <v>517</v>
      </c>
      <c r="B166" s="24" t="s">
        <v>185</v>
      </c>
      <c r="C166" s="22" t="s">
        <v>23</v>
      </c>
      <c r="D166" s="20">
        <v>10</v>
      </c>
      <c r="E166" s="18">
        <f>ROUND(Summary!$C$5*G166/100/D166, 2)</f>
        <v>0</v>
      </c>
      <c r="F166" s="18">
        <f t="shared" si="33"/>
        <v>0</v>
      </c>
      <c r="G166" s="19">
        <v>5.7697232999999997E-3</v>
      </c>
    </row>
    <row r="167" spans="1:7" ht="60.75" x14ac:dyDescent="0.25">
      <c r="A167" s="2">
        <v>600</v>
      </c>
      <c r="B167" s="31" t="s">
        <v>187</v>
      </c>
      <c r="C167" s="22"/>
      <c r="D167" s="27" t="s">
        <v>11</v>
      </c>
      <c r="E167" s="27"/>
      <c r="F167" s="22"/>
      <c r="G167" s="22"/>
    </row>
    <row r="168" spans="1:7" ht="81" x14ac:dyDescent="0.25">
      <c r="A168" s="22">
        <v>601</v>
      </c>
      <c r="B168" s="24" t="s">
        <v>188</v>
      </c>
      <c r="C168" s="22"/>
      <c r="D168" s="27" t="s">
        <v>11</v>
      </c>
      <c r="E168" s="27"/>
      <c r="F168" s="22"/>
      <c r="G168" s="22"/>
    </row>
    <row r="169" spans="1:7" x14ac:dyDescent="0.25">
      <c r="A169" s="22" t="s">
        <v>21</v>
      </c>
      <c r="B169" s="24" t="s">
        <v>189</v>
      </c>
      <c r="C169" s="22" t="s">
        <v>117</v>
      </c>
      <c r="D169" s="20">
        <v>105</v>
      </c>
      <c r="E169" s="18">
        <f>ROUND(Summary!$C$5*G169/100/D169, 2)</f>
        <v>0</v>
      </c>
      <c r="F169" s="18">
        <f t="shared" ref="F169:F176" si="34">D169*E169</f>
        <v>0</v>
      </c>
      <c r="G169" s="19">
        <v>1.5896654100000001E-2</v>
      </c>
    </row>
    <row r="170" spans="1:7" x14ac:dyDescent="0.25">
      <c r="A170" s="22" t="s">
        <v>24</v>
      </c>
      <c r="B170" s="24" t="s">
        <v>190</v>
      </c>
      <c r="C170" s="22" t="s">
        <v>117</v>
      </c>
      <c r="D170" s="20">
        <v>100</v>
      </c>
      <c r="E170" s="18">
        <f>ROUND(Summary!$C$5*G170/100/D170, 2)</f>
        <v>0</v>
      </c>
      <c r="F170" s="18">
        <f t="shared" si="34"/>
        <v>0</v>
      </c>
      <c r="G170" s="19">
        <v>2.23973477E-2</v>
      </c>
    </row>
    <row r="171" spans="1:7" x14ac:dyDescent="0.25">
      <c r="A171" s="22" t="s">
        <v>26</v>
      </c>
      <c r="B171" s="24" t="s">
        <v>191</v>
      </c>
      <c r="C171" s="22" t="s">
        <v>117</v>
      </c>
      <c r="D171" s="20">
        <v>15</v>
      </c>
      <c r="E171" s="18">
        <f>ROUND(Summary!$C$5*G171/100/D171, 2)</f>
        <v>0</v>
      </c>
      <c r="F171" s="18">
        <f t="shared" si="34"/>
        <v>0</v>
      </c>
      <c r="G171" s="19">
        <v>4.0814679E-3</v>
      </c>
    </row>
    <row r="172" spans="1:7" x14ac:dyDescent="0.25">
      <c r="A172" s="22" t="s">
        <v>28</v>
      </c>
      <c r="B172" s="24" t="s">
        <v>192</v>
      </c>
      <c r="C172" s="22" t="s">
        <v>117</v>
      </c>
      <c r="D172" s="20">
        <v>10</v>
      </c>
      <c r="E172" s="18">
        <f>ROUND(Summary!$C$5*G172/100/D172, 2)</f>
        <v>0</v>
      </c>
      <c r="F172" s="18">
        <f t="shared" si="34"/>
        <v>0</v>
      </c>
      <c r="G172" s="19">
        <v>5.2338517999999997E-3</v>
      </c>
    </row>
    <row r="173" spans="1:7" x14ac:dyDescent="0.25">
      <c r="A173" s="22" t="s">
        <v>21</v>
      </c>
      <c r="B173" s="24" t="s">
        <v>189</v>
      </c>
      <c r="C173" s="22" t="s">
        <v>117</v>
      </c>
      <c r="D173" s="20">
        <v>10</v>
      </c>
      <c r="E173" s="18">
        <f>ROUND(Summary!$C$5*G173/100/D173, 2)</f>
        <v>0</v>
      </c>
      <c r="F173" s="18">
        <f t="shared" si="34"/>
        <v>0</v>
      </c>
      <c r="G173" s="19">
        <v>1.4593394E-3</v>
      </c>
    </row>
    <row r="174" spans="1:7" x14ac:dyDescent="0.25">
      <c r="A174" s="22" t="s">
        <v>24</v>
      </c>
      <c r="B174" s="24" t="s">
        <v>190</v>
      </c>
      <c r="C174" s="22" t="s">
        <v>117</v>
      </c>
      <c r="D174" s="20">
        <v>10</v>
      </c>
      <c r="E174" s="18">
        <f>ROUND(Summary!$C$5*G174/100/D174, 2)</f>
        <v>0</v>
      </c>
      <c r="F174" s="18">
        <f t="shared" si="34"/>
        <v>0</v>
      </c>
      <c r="G174" s="19">
        <v>2.3255783000000001E-3</v>
      </c>
    </row>
    <row r="175" spans="1:7" x14ac:dyDescent="0.25">
      <c r="A175" s="22" t="s">
        <v>26</v>
      </c>
      <c r="B175" s="24" t="s">
        <v>191</v>
      </c>
      <c r="C175" s="22" t="s">
        <v>117</v>
      </c>
      <c r="D175" s="20">
        <v>10</v>
      </c>
      <c r="E175" s="18">
        <f>ROUND(Summary!$C$5*G175/100/D175, 2)</f>
        <v>0</v>
      </c>
      <c r="F175" s="18">
        <f t="shared" si="34"/>
        <v>0</v>
      </c>
      <c r="G175" s="19">
        <v>2.7287826000000001E-3</v>
      </c>
    </row>
    <row r="176" spans="1:7" x14ac:dyDescent="0.25">
      <c r="A176" s="22" t="s">
        <v>28</v>
      </c>
      <c r="B176" s="24" t="s">
        <v>192</v>
      </c>
      <c r="C176" s="22" t="s">
        <v>117</v>
      </c>
      <c r="D176" s="20">
        <v>10</v>
      </c>
      <c r="E176" s="18">
        <f>ROUND(Summary!$C$5*G176/100/D176, 2)</f>
        <v>0</v>
      </c>
      <c r="F176" s="18">
        <f t="shared" si="34"/>
        <v>0</v>
      </c>
      <c r="G176" s="19">
        <v>5.1714201E-3</v>
      </c>
    </row>
    <row r="177" spans="1:7" ht="81" x14ac:dyDescent="0.25">
      <c r="A177" s="22">
        <v>603</v>
      </c>
      <c r="B177" s="24" t="s">
        <v>197</v>
      </c>
      <c r="C177" s="22"/>
      <c r="D177" s="27" t="s">
        <v>11</v>
      </c>
      <c r="E177" s="27"/>
      <c r="F177" s="22"/>
      <c r="G177" s="22"/>
    </row>
    <row r="178" spans="1:7" x14ac:dyDescent="0.25">
      <c r="A178" s="22" t="s">
        <v>21</v>
      </c>
      <c r="B178" s="24" t="s">
        <v>195</v>
      </c>
      <c r="C178" s="22" t="s">
        <v>186</v>
      </c>
      <c r="D178" s="20">
        <v>80</v>
      </c>
      <c r="E178" s="18">
        <f>ROUND(Summary!$C$5*G178/100/D178, 2)</f>
        <v>0</v>
      </c>
      <c r="F178" s="18">
        <f t="shared" ref="F178:F179" si="35">D178*E178</f>
        <v>0</v>
      </c>
      <c r="G178" s="19">
        <v>8.6363757000000006E-3</v>
      </c>
    </row>
    <row r="179" spans="1:7" x14ac:dyDescent="0.25">
      <c r="A179" s="22" t="s">
        <v>24</v>
      </c>
      <c r="B179" s="24" t="s">
        <v>196</v>
      </c>
      <c r="C179" s="22" t="s">
        <v>186</v>
      </c>
      <c r="D179" s="20">
        <v>75</v>
      </c>
      <c r="E179" s="18">
        <f>ROUND(Summary!$C$5*G179/100/D179, 2)</f>
        <v>0</v>
      </c>
      <c r="F179" s="18">
        <f t="shared" si="35"/>
        <v>0</v>
      </c>
      <c r="G179" s="19">
        <v>1.4983591500000001E-2</v>
      </c>
    </row>
    <row r="180" spans="1:7" ht="141.75" x14ac:dyDescent="0.25">
      <c r="A180" s="22" t="s">
        <v>198</v>
      </c>
      <c r="B180" s="24" t="s">
        <v>199</v>
      </c>
      <c r="C180" s="22"/>
      <c r="D180" s="27" t="s">
        <v>11</v>
      </c>
      <c r="E180" s="27"/>
      <c r="F180" s="22"/>
      <c r="G180" s="22"/>
    </row>
    <row r="181" spans="1:7" x14ac:dyDescent="0.25">
      <c r="A181" s="22" t="s">
        <v>21</v>
      </c>
      <c r="B181" s="24" t="s">
        <v>200</v>
      </c>
      <c r="C181" s="22" t="s">
        <v>186</v>
      </c>
      <c r="D181" s="20">
        <v>80</v>
      </c>
      <c r="E181" s="18">
        <f>ROUND(Summary!$C$5*G181/100/D181, 2)</f>
        <v>0</v>
      </c>
      <c r="F181" s="18">
        <f t="shared" ref="F181:F183" si="36">D181*E181</f>
        <v>0</v>
      </c>
      <c r="G181" s="19">
        <v>9.5728499999999999E-4</v>
      </c>
    </row>
    <row r="182" spans="1:7" x14ac:dyDescent="0.25">
      <c r="A182" s="22" t="s">
        <v>24</v>
      </c>
      <c r="B182" s="24" t="s">
        <v>193</v>
      </c>
      <c r="C182" s="22" t="s">
        <v>186</v>
      </c>
      <c r="D182" s="20">
        <v>75</v>
      </c>
      <c r="E182" s="18">
        <f>ROUND(Summary!$C$5*G182/100/D182, 2)</f>
        <v>0</v>
      </c>
      <c r="F182" s="18">
        <f t="shared" si="36"/>
        <v>0</v>
      </c>
      <c r="G182" s="19">
        <v>8.1941519999999995E-4</v>
      </c>
    </row>
    <row r="183" spans="1:7" x14ac:dyDescent="0.25">
      <c r="A183" s="22" t="s">
        <v>26</v>
      </c>
      <c r="B183" s="24" t="s">
        <v>195</v>
      </c>
      <c r="C183" s="22" t="s">
        <v>186</v>
      </c>
      <c r="D183" s="20">
        <v>10</v>
      </c>
      <c r="E183" s="18">
        <f>ROUND(Summary!$C$5*G183/100/D183, 2)</f>
        <v>0</v>
      </c>
      <c r="F183" s="18">
        <f t="shared" si="36"/>
        <v>0</v>
      </c>
      <c r="G183" s="19">
        <v>1.3266720000000001E-4</v>
      </c>
    </row>
    <row r="184" spans="1:7" ht="81" x14ac:dyDescent="0.25">
      <c r="A184" s="22">
        <v>605</v>
      </c>
      <c r="B184" s="24" t="s">
        <v>201</v>
      </c>
      <c r="C184" s="22"/>
      <c r="D184" s="27" t="s">
        <v>11</v>
      </c>
      <c r="E184" s="27"/>
      <c r="F184" s="22"/>
      <c r="G184" s="22"/>
    </row>
    <row r="185" spans="1:7" x14ac:dyDescent="0.25">
      <c r="A185" s="22" t="s">
        <v>21</v>
      </c>
      <c r="B185" s="24" t="s">
        <v>189</v>
      </c>
      <c r="C185" s="22" t="s">
        <v>117</v>
      </c>
      <c r="D185" s="20">
        <v>20</v>
      </c>
      <c r="E185" s="18">
        <f>ROUND(Summary!$C$5*G185/100/D185, 2)</f>
        <v>0</v>
      </c>
      <c r="F185" s="18">
        <f t="shared" ref="F185:F190" si="37">D185*E185</f>
        <v>0</v>
      </c>
      <c r="G185" s="19">
        <v>2.1851069999999999E-4</v>
      </c>
    </row>
    <row r="186" spans="1:7" x14ac:dyDescent="0.25">
      <c r="A186" s="22" t="s">
        <v>24</v>
      </c>
      <c r="B186" s="24" t="s">
        <v>190</v>
      </c>
      <c r="C186" s="22" t="s">
        <v>117</v>
      </c>
      <c r="D186" s="20">
        <v>20</v>
      </c>
      <c r="E186" s="18">
        <f>ROUND(Summary!$C$5*G186/100/D186, 2)</f>
        <v>0</v>
      </c>
      <c r="F186" s="18">
        <f t="shared" si="37"/>
        <v>0</v>
      </c>
      <c r="G186" s="19">
        <v>3.3296870000000002E-4</v>
      </c>
    </row>
    <row r="187" spans="1:7" x14ac:dyDescent="0.25">
      <c r="A187" s="22" t="s">
        <v>26</v>
      </c>
      <c r="B187" s="24" t="s">
        <v>191</v>
      </c>
      <c r="C187" s="22" t="s">
        <v>117</v>
      </c>
      <c r="D187" s="20">
        <v>10</v>
      </c>
      <c r="E187" s="18">
        <f>ROUND(Summary!$C$5*G187/100/D187, 2)</f>
        <v>0</v>
      </c>
      <c r="F187" s="18">
        <f t="shared" si="37"/>
        <v>0</v>
      </c>
      <c r="G187" s="19">
        <v>2.1070680000000001E-4</v>
      </c>
    </row>
    <row r="188" spans="1:7" x14ac:dyDescent="0.25">
      <c r="A188" s="22" t="s">
        <v>28</v>
      </c>
      <c r="B188" s="24" t="s">
        <v>192</v>
      </c>
      <c r="C188" s="22" t="s">
        <v>117</v>
      </c>
      <c r="D188" s="20">
        <v>10</v>
      </c>
      <c r="E188" s="18">
        <f>ROUND(Summary!$C$5*G188/100/D188, 2)</f>
        <v>0</v>
      </c>
      <c r="F188" s="18">
        <f t="shared" si="37"/>
        <v>0</v>
      </c>
      <c r="G188" s="19">
        <v>4.0320429999999999E-4</v>
      </c>
    </row>
    <row r="189" spans="1:7" ht="222.75" x14ac:dyDescent="0.25">
      <c r="A189" s="22">
        <v>606</v>
      </c>
      <c r="B189" s="24" t="s">
        <v>202</v>
      </c>
      <c r="C189" s="22" t="s">
        <v>186</v>
      </c>
      <c r="D189" s="20">
        <v>10</v>
      </c>
      <c r="E189" s="18">
        <f>ROUND(Summary!$C$5*G189/100/D189, 2)</f>
        <v>0</v>
      </c>
      <c r="F189" s="18">
        <f t="shared" si="37"/>
        <v>0</v>
      </c>
      <c r="G189" s="19">
        <v>3.5898190000000001E-4</v>
      </c>
    </row>
    <row r="190" spans="1:7" ht="121.5" x14ac:dyDescent="0.25">
      <c r="A190" s="22">
        <v>607</v>
      </c>
      <c r="B190" s="24" t="s">
        <v>203</v>
      </c>
      <c r="C190" s="22" t="s">
        <v>117</v>
      </c>
      <c r="D190" s="20">
        <v>10</v>
      </c>
      <c r="E190" s="18">
        <f>ROUND(Summary!$C$5*G190/100/D190, 2)</f>
        <v>0</v>
      </c>
      <c r="F190" s="18">
        <f t="shared" si="37"/>
        <v>0</v>
      </c>
      <c r="G190" s="19">
        <v>4.4482540000000001E-4</v>
      </c>
    </row>
    <row r="191" spans="1:7" ht="81" x14ac:dyDescent="0.25">
      <c r="A191" s="22">
        <v>608</v>
      </c>
      <c r="B191" s="24" t="s">
        <v>204</v>
      </c>
      <c r="C191" s="22"/>
      <c r="D191" s="27" t="s">
        <v>11</v>
      </c>
      <c r="E191" s="27"/>
      <c r="F191" s="22"/>
      <c r="G191" s="22"/>
    </row>
    <row r="192" spans="1:7" x14ac:dyDescent="0.25">
      <c r="A192" s="22" t="s">
        <v>21</v>
      </c>
      <c r="B192" s="24" t="s">
        <v>200</v>
      </c>
      <c r="C192" s="22" t="s">
        <v>186</v>
      </c>
      <c r="D192" s="20">
        <v>10</v>
      </c>
      <c r="E192" s="18">
        <f>ROUND(Summary!$C$5*G192/100/D192, 2)</f>
        <v>0</v>
      </c>
      <c r="F192" s="18">
        <f t="shared" ref="F192:F194" si="38">D192*E192</f>
        <v>0</v>
      </c>
      <c r="G192" s="19">
        <v>1.196606E-4</v>
      </c>
    </row>
    <row r="193" spans="1:7" x14ac:dyDescent="0.25">
      <c r="A193" s="22" t="s">
        <v>24</v>
      </c>
      <c r="B193" s="24" t="s">
        <v>193</v>
      </c>
      <c r="C193" s="22" t="s">
        <v>186</v>
      </c>
      <c r="D193" s="20">
        <v>10</v>
      </c>
      <c r="E193" s="18">
        <f>ROUND(Summary!$C$5*G193/100/D193, 2)</f>
        <v>0</v>
      </c>
      <c r="F193" s="18">
        <f t="shared" si="38"/>
        <v>0</v>
      </c>
      <c r="G193" s="19">
        <v>1.092554E-4</v>
      </c>
    </row>
    <row r="194" spans="1:7" x14ac:dyDescent="0.25">
      <c r="A194" s="22" t="s">
        <v>26</v>
      </c>
      <c r="B194" s="24" t="s">
        <v>194</v>
      </c>
      <c r="C194" s="22" t="s">
        <v>186</v>
      </c>
      <c r="D194" s="20">
        <v>10</v>
      </c>
      <c r="E194" s="18">
        <f>ROUND(Summary!$C$5*G194/100/D194, 2)</f>
        <v>0</v>
      </c>
      <c r="F194" s="18">
        <f t="shared" si="38"/>
        <v>0</v>
      </c>
      <c r="G194" s="19">
        <v>1.3266720000000001E-4</v>
      </c>
    </row>
    <row r="195" spans="1:7" ht="101.25" x14ac:dyDescent="0.25">
      <c r="A195" s="22">
        <v>609</v>
      </c>
      <c r="B195" s="24" t="s">
        <v>205</v>
      </c>
      <c r="C195" s="22"/>
      <c r="D195" s="27" t="s">
        <v>11</v>
      </c>
      <c r="E195" s="27"/>
      <c r="F195" s="22"/>
      <c r="G195" s="22"/>
    </row>
    <row r="196" spans="1:7" x14ac:dyDescent="0.25">
      <c r="A196" s="22" t="s">
        <v>21</v>
      </c>
      <c r="B196" s="24" t="s">
        <v>195</v>
      </c>
      <c r="C196" s="22" t="s">
        <v>186</v>
      </c>
      <c r="D196" s="20">
        <v>10</v>
      </c>
      <c r="E196" s="18">
        <f>ROUND(Summary!$C$5*G196/100/D196, 2)</f>
        <v>0</v>
      </c>
      <c r="F196" s="18">
        <f t="shared" ref="F196:F197" si="39">D196*E196</f>
        <v>0</v>
      </c>
      <c r="G196" s="19">
        <v>6.3472159999999997E-4</v>
      </c>
    </row>
    <row r="197" spans="1:7" x14ac:dyDescent="0.25">
      <c r="A197" s="22" t="s">
        <v>24</v>
      </c>
      <c r="B197" s="24" t="s">
        <v>196</v>
      </c>
      <c r="C197" s="22" t="s">
        <v>186</v>
      </c>
      <c r="D197" s="20">
        <v>10</v>
      </c>
      <c r="E197" s="18">
        <f>ROUND(Summary!$C$5*G197/100/D197, 2)</f>
        <v>0</v>
      </c>
      <c r="F197" s="18">
        <f t="shared" si="39"/>
        <v>0</v>
      </c>
      <c r="G197" s="19">
        <v>1.1055601E-3</v>
      </c>
    </row>
    <row r="198" spans="1:7" ht="40.5" x14ac:dyDescent="0.25">
      <c r="A198" s="22" t="s">
        <v>206</v>
      </c>
      <c r="B198" s="24" t="s">
        <v>207</v>
      </c>
      <c r="C198" s="22"/>
      <c r="D198" s="27" t="s">
        <v>11</v>
      </c>
      <c r="E198" s="27"/>
      <c r="F198" s="22"/>
      <c r="G198" s="22"/>
    </row>
    <row r="199" spans="1:7" x14ac:dyDescent="0.25">
      <c r="A199" s="22" t="s">
        <v>28</v>
      </c>
      <c r="B199" s="24" t="s">
        <v>210</v>
      </c>
      <c r="C199" s="22" t="s">
        <v>186</v>
      </c>
      <c r="D199" s="20">
        <v>1177</v>
      </c>
      <c r="E199" s="18">
        <f>ROUND(Summary!$C$5*G199/100/D199, 2)</f>
        <v>0</v>
      </c>
      <c r="F199" s="18">
        <f>D199*E199</f>
        <v>0</v>
      </c>
      <c r="G199" s="19">
        <v>6.24597255E-2</v>
      </c>
    </row>
    <row r="200" spans="1:7" ht="40.5" x14ac:dyDescent="0.25">
      <c r="A200" s="22">
        <v>611</v>
      </c>
      <c r="B200" s="24" t="s">
        <v>211</v>
      </c>
      <c r="C200" s="22"/>
      <c r="D200" s="27" t="s">
        <v>11</v>
      </c>
      <c r="E200" s="27"/>
      <c r="F200" s="22"/>
      <c r="G200" s="22"/>
    </row>
    <row r="201" spans="1:7" x14ac:dyDescent="0.25">
      <c r="A201" s="22" t="s">
        <v>24</v>
      </c>
      <c r="B201" s="24" t="s">
        <v>208</v>
      </c>
      <c r="C201" s="22" t="s">
        <v>186</v>
      </c>
      <c r="D201" s="20">
        <v>20</v>
      </c>
      <c r="E201" s="18">
        <f>ROUND(Summary!$C$5*G201/100/D201, 2)</f>
        <v>0</v>
      </c>
      <c r="F201" s="18">
        <f>D201*E201</f>
        <v>0</v>
      </c>
      <c r="G201" s="19">
        <v>1.18307941E-2</v>
      </c>
    </row>
    <row r="202" spans="1:7" ht="60.75" x14ac:dyDescent="0.25">
      <c r="A202" s="22">
        <v>612</v>
      </c>
      <c r="B202" s="24" t="s">
        <v>212</v>
      </c>
      <c r="C202" s="22"/>
      <c r="D202" s="27" t="s">
        <v>11</v>
      </c>
      <c r="E202" s="27"/>
      <c r="F202" s="22"/>
      <c r="G202" s="22"/>
    </row>
    <row r="203" spans="1:7" x14ac:dyDescent="0.25">
      <c r="A203" s="22" t="s">
        <v>21</v>
      </c>
      <c r="B203" s="24" t="s">
        <v>195</v>
      </c>
      <c r="C203" s="22" t="s">
        <v>186</v>
      </c>
      <c r="D203" s="20">
        <v>5</v>
      </c>
      <c r="E203" s="18">
        <f>ROUND(Summary!$C$5*G203/100/D203, 2)</f>
        <v>0</v>
      </c>
      <c r="F203" s="18">
        <f t="shared" ref="F203:F207" si="40">D203*E203</f>
        <v>0</v>
      </c>
      <c r="G203" s="19">
        <v>1.7064646E-3</v>
      </c>
    </row>
    <row r="204" spans="1:7" x14ac:dyDescent="0.25">
      <c r="A204" s="22" t="s">
        <v>24</v>
      </c>
      <c r="B204" s="24" t="s">
        <v>196</v>
      </c>
      <c r="C204" s="22" t="s">
        <v>186</v>
      </c>
      <c r="D204" s="20">
        <v>5</v>
      </c>
      <c r="E204" s="18">
        <f>ROUND(Summary!$C$5*G204/100/D204, 2)</f>
        <v>0</v>
      </c>
      <c r="F204" s="18">
        <f t="shared" si="40"/>
        <v>0</v>
      </c>
      <c r="G204" s="19">
        <v>3.329687E-3</v>
      </c>
    </row>
    <row r="205" spans="1:7" ht="40.5" x14ac:dyDescent="0.25">
      <c r="A205" s="22">
        <v>613</v>
      </c>
      <c r="B205" s="24" t="s">
        <v>213</v>
      </c>
      <c r="C205" s="22" t="s">
        <v>111</v>
      </c>
      <c r="D205" s="20">
        <v>5</v>
      </c>
      <c r="E205" s="18">
        <f>ROUND(Summary!$C$5*G205/100/D205, 2)</f>
        <v>0</v>
      </c>
      <c r="F205" s="18">
        <f t="shared" si="40"/>
        <v>0</v>
      </c>
      <c r="G205" s="19">
        <v>2.809423E-4</v>
      </c>
    </row>
    <row r="206" spans="1:7" ht="60.75" x14ac:dyDescent="0.25">
      <c r="A206" s="22">
        <v>614</v>
      </c>
      <c r="B206" s="24" t="s">
        <v>214</v>
      </c>
      <c r="C206" s="22" t="s">
        <v>111</v>
      </c>
      <c r="D206" s="20">
        <v>5</v>
      </c>
      <c r="E206" s="18">
        <f>ROUND(Summary!$C$5*G206/100/D206, 2)</f>
        <v>0</v>
      </c>
      <c r="F206" s="18">
        <f t="shared" si="40"/>
        <v>0</v>
      </c>
      <c r="G206" s="19">
        <v>5.8919850000000004E-4</v>
      </c>
    </row>
    <row r="207" spans="1:7" ht="60.75" x14ac:dyDescent="0.25">
      <c r="A207" s="22">
        <v>615</v>
      </c>
      <c r="B207" s="24" t="s">
        <v>215</v>
      </c>
      <c r="C207" s="22" t="s">
        <v>111</v>
      </c>
      <c r="D207" s="20">
        <v>5</v>
      </c>
      <c r="E207" s="18">
        <f>ROUND(Summary!$C$5*G207/100/D207, 2)</f>
        <v>0</v>
      </c>
      <c r="F207" s="18">
        <f t="shared" si="40"/>
        <v>0</v>
      </c>
      <c r="G207" s="19">
        <v>7.8689869999999998E-4</v>
      </c>
    </row>
    <row r="208" spans="1:7" ht="81" x14ac:dyDescent="0.25">
      <c r="A208" s="2">
        <v>700</v>
      </c>
      <c r="B208" s="31" t="s">
        <v>216</v>
      </c>
      <c r="C208" s="22"/>
      <c r="D208" s="27" t="s">
        <v>11</v>
      </c>
      <c r="E208" s="27"/>
      <c r="F208" s="22"/>
      <c r="G208" s="22"/>
    </row>
    <row r="209" spans="1:7" ht="141.75" x14ac:dyDescent="0.25">
      <c r="A209" s="22">
        <v>701</v>
      </c>
      <c r="B209" s="24" t="s">
        <v>217</v>
      </c>
      <c r="C209" s="22" t="s">
        <v>18</v>
      </c>
      <c r="D209" s="20">
        <v>3</v>
      </c>
      <c r="E209" s="18">
        <f>ROUND(Summary!$C$5*G209/100/D209, 2)</f>
        <v>0</v>
      </c>
      <c r="F209" s="18">
        <f t="shared" ref="F209:F210" si="41">D209*E209</f>
        <v>0</v>
      </c>
      <c r="G209" s="19">
        <v>7.9757189399999998E-2</v>
      </c>
    </row>
    <row r="210" spans="1:7" ht="182.25" x14ac:dyDescent="0.25">
      <c r="A210" s="22">
        <v>702</v>
      </c>
      <c r="B210" s="24" t="s">
        <v>218</v>
      </c>
      <c r="C210" s="22" t="s">
        <v>18</v>
      </c>
      <c r="D210" s="18">
        <v>10</v>
      </c>
      <c r="E210" s="18">
        <f>ROUND(Summary!$C$5*G210/100/D210, 2)</f>
        <v>0</v>
      </c>
      <c r="F210" s="18">
        <f t="shared" si="41"/>
        <v>0</v>
      </c>
      <c r="G210" s="19">
        <v>0.3110135765</v>
      </c>
    </row>
    <row r="211" spans="1:7" ht="60.75" x14ac:dyDescent="0.25">
      <c r="A211" s="22">
        <v>703</v>
      </c>
      <c r="B211" s="24" t="s">
        <v>219</v>
      </c>
      <c r="C211" s="22" t="s">
        <v>18</v>
      </c>
      <c r="D211" s="27" t="s">
        <v>11</v>
      </c>
      <c r="E211" s="27"/>
      <c r="F211" s="22"/>
      <c r="G211" s="22"/>
    </row>
    <row r="212" spans="1:7" ht="40.5" x14ac:dyDescent="0.25">
      <c r="A212" s="22" t="s">
        <v>6</v>
      </c>
      <c r="B212" s="24" t="s">
        <v>220</v>
      </c>
      <c r="C212" s="22" t="s">
        <v>18</v>
      </c>
      <c r="D212" s="20">
        <v>57.5</v>
      </c>
      <c r="E212" s="18">
        <f>ROUND(Summary!$C$5*G212/100/D212, 2)</f>
        <v>0</v>
      </c>
      <c r="F212" s="18">
        <f t="shared" ref="F212:F213" si="42">D212*E212</f>
        <v>0</v>
      </c>
      <c r="G212" s="19">
        <v>0.32422046780000002</v>
      </c>
    </row>
    <row r="213" spans="1:7" ht="81" x14ac:dyDescent="0.25">
      <c r="A213" s="22" t="s">
        <v>221</v>
      </c>
      <c r="B213" s="24" t="s">
        <v>222</v>
      </c>
      <c r="C213" s="22" t="s">
        <v>18</v>
      </c>
      <c r="D213" s="18">
        <v>33</v>
      </c>
      <c r="E213" s="18">
        <f>ROUND(Summary!$C$5*G213/100/D213, 2)</f>
        <v>0</v>
      </c>
      <c r="F213" s="18">
        <f t="shared" si="42"/>
        <v>0</v>
      </c>
      <c r="G213" s="19">
        <v>0.20013551960000001</v>
      </c>
    </row>
    <row r="214" spans="1:7" ht="141.75" x14ac:dyDescent="0.25">
      <c r="A214" s="22">
        <v>704</v>
      </c>
      <c r="B214" s="24" t="s">
        <v>223</v>
      </c>
      <c r="C214" s="22"/>
      <c r="D214" s="27" t="s">
        <v>11</v>
      </c>
      <c r="E214" s="27"/>
      <c r="F214" s="22"/>
      <c r="G214" s="22"/>
    </row>
    <row r="215" spans="1:7" x14ac:dyDescent="0.25">
      <c r="A215" s="22" t="s">
        <v>21</v>
      </c>
      <c r="B215" s="24" t="s">
        <v>224</v>
      </c>
      <c r="C215" s="22" t="s">
        <v>225</v>
      </c>
      <c r="D215" s="20">
        <v>130</v>
      </c>
      <c r="E215" s="18">
        <f>ROUND(Summary!$C$5*G215/100/D215, 2)</f>
        <v>0</v>
      </c>
      <c r="F215" s="18">
        <f t="shared" ref="F215:F217" si="43">D215*E215</f>
        <v>0</v>
      </c>
      <c r="G215" s="19">
        <v>2.6715535999999999E-3</v>
      </c>
    </row>
    <row r="216" spans="1:7" x14ac:dyDescent="0.25">
      <c r="A216" s="22" t="s">
        <v>24</v>
      </c>
      <c r="B216" s="24" t="s">
        <v>226</v>
      </c>
      <c r="C216" s="22" t="s">
        <v>225</v>
      </c>
      <c r="D216" s="20">
        <v>75</v>
      </c>
      <c r="E216" s="18">
        <f>ROUND(Summary!$C$5*G216/100/D216, 2)</f>
        <v>0</v>
      </c>
      <c r="F216" s="18">
        <f t="shared" si="43"/>
        <v>0</v>
      </c>
      <c r="G216" s="19">
        <v>7.3357166999999997E-3</v>
      </c>
    </row>
    <row r="217" spans="1:7" x14ac:dyDescent="0.25">
      <c r="A217" s="22" t="s">
        <v>26</v>
      </c>
      <c r="B217" s="24" t="s">
        <v>227</v>
      </c>
      <c r="C217" s="22" t="s">
        <v>225</v>
      </c>
      <c r="D217" s="20">
        <v>20</v>
      </c>
      <c r="E217" s="18">
        <f>ROUND(Summary!$C$5*G217/100/D217, 2)</f>
        <v>0</v>
      </c>
      <c r="F217" s="18">
        <f t="shared" si="43"/>
        <v>0</v>
      </c>
      <c r="G217" s="19">
        <v>2.2267281999999999E-3</v>
      </c>
    </row>
    <row r="218" spans="1:7" ht="60.75" x14ac:dyDescent="0.25">
      <c r="A218" s="22" t="s">
        <v>28</v>
      </c>
      <c r="B218" s="24" t="s">
        <v>228</v>
      </c>
      <c r="C218" s="22"/>
      <c r="D218" s="27" t="s">
        <v>11</v>
      </c>
      <c r="E218" s="27"/>
      <c r="F218" s="22"/>
      <c r="G218" s="22"/>
    </row>
    <row r="219" spans="1:7" x14ac:dyDescent="0.25">
      <c r="A219" s="22" t="s">
        <v>229</v>
      </c>
      <c r="B219" s="24" t="s">
        <v>230</v>
      </c>
      <c r="C219" s="22" t="s">
        <v>17</v>
      </c>
      <c r="D219" s="20">
        <v>3</v>
      </c>
      <c r="E219" s="18">
        <f>ROUND(Summary!$C$5*G219/100/D219, 2)</f>
        <v>0</v>
      </c>
      <c r="F219" s="18">
        <f t="shared" ref="F219:F222" si="44">D219*E219</f>
        <v>0</v>
      </c>
      <c r="G219" s="19">
        <v>4.0580600000000002E-5</v>
      </c>
    </row>
    <row r="220" spans="1:7" x14ac:dyDescent="0.25">
      <c r="A220" s="22" t="s">
        <v>231</v>
      </c>
      <c r="B220" s="24" t="s">
        <v>232</v>
      </c>
      <c r="C220" s="22" t="s">
        <v>17</v>
      </c>
      <c r="D220" s="20">
        <v>3</v>
      </c>
      <c r="E220" s="18">
        <f>ROUND(Summary!$C$5*G220/100/D220, 2)</f>
        <v>0</v>
      </c>
      <c r="F220" s="18">
        <f t="shared" si="44"/>
        <v>0</v>
      </c>
      <c r="G220" s="19">
        <v>4.60433E-5</v>
      </c>
    </row>
    <row r="221" spans="1:7" x14ac:dyDescent="0.25">
      <c r="A221" s="22" t="s">
        <v>233</v>
      </c>
      <c r="B221" s="24" t="s">
        <v>234</v>
      </c>
      <c r="C221" s="22" t="s">
        <v>17</v>
      </c>
      <c r="D221" s="20">
        <v>3</v>
      </c>
      <c r="E221" s="18">
        <f>ROUND(Summary!$C$5*G221/100/D221, 2)</f>
        <v>0</v>
      </c>
      <c r="F221" s="18">
        <f t="shared" si="44"/>
        <v>0</v>
      </c>
      <c r="G221" s="19">
        <v>5.2286500000000002E-5</v>
      </c>
    </row>
    <row r="222" spans="1:7" x14ac:dyDescent="0.25">
      <c r="A222" s="22" t="s">
        <v>235</v>
      </c>
      <c r="B222" s="24" t="s">
        <v>236</v>
      </c>
      <c r="C222" s="22" t="s">
        <v>17</v>
      </c>
      <c r="D222" s="20">
        <v>10</v>
      </c>
      <c r="E222" s="18">
        <f>ROUND(Summary!$C$5*G222/100/D222, 2)</f>
        <v>0</v>
      </c>
      <c r="F222" s="18">
        <f t="shared" si="44"/>
        <v>0</v>
      </c>
      <c r="G222" s="19">
        <v>2.237133E-4</v>
      </c>
    </row>
    <row r="223" spans="1:7" ht="60.75" x14ac:dyDescent="0.25">
      <c r="A223" s="22" t="s">
        <v>30</v>
      </c>
      <c r="B223" s="24" t="s">
        <v>237</v>
      </c>
      <c r="C223" s="22"/>
      <c r="D223" s="27" t="s">
        <v>11</v>
      </c>
      <c r="E223" s="27"/>
      <c r="F223" s="22"/>
      <c r="G223" s="22"/>
    </row>
    <row r="224" spans="1:7" x14ac:dyDescent="0.25">
      <c r="A224" s="22" t="s">
        <v>229</v>
      </c>
      <c r="B224" s="24" t="s">
        <v>238</v>
      </c>
      <c r="C224" s="22" t="s">
        <v>17</v>
      </c>
      <c r="D224" s="20">
        <v>10</v>
      </c>
      <c r="E224" s="18">
        <f>ROUND(Summary!$C$5*G224/100/D224, 2)</f>
        <v>0</v>
      </c>
      <c r="F224" s="18">
        <f t="shared" ref="F224:F229" si="45">D224*E224</f>
        <v>0</v>
      </c>
      <c r="G224" s="19">
        <v>4.3442010000000001E-4</v>
      </c>
    </row>
    <row r="225" spans="1:7" x14ac:dyDescent="0.25">
      <c r="A225" s="22" t="s">
        <v>231</v>
      </c>
      <c r="B225" s="24" t="s">
        <v>239</v>
      </c>
      <c r="C225" s="22" t="s">
        <v>17</v>
      </c>
      <c r="D225" s="20">
        <v>10</v>
      </c>
      <c r="E225" s="18">
        <f>ROUND(Summary!$C$5*G225/100/D225, 2)</f>
        <v>0</v>
      </c>
      <c r="F225" s="18">
        <f t="shared" si="45"/>
        <v>0</v>
      </c>
      <c r="G225" s="19">
        <v>6.3212030000000001E-4</v>
      </c>
    </row>
    <row r="226" spans="1:7" x14ac:dyDescent="0.25">
      <c r="A226" s="22" t="s">
        <v>233</v>
      </c>
      <c r="B226" s="24" t="s">
        <v>240</v>
      </c>
      <c r="C226" s="22" t="s">
        <v>17</v>
      </c>
      <c r="D226" s="20">
        <v>10</v>
      </c>
      <c r="E226" s="18">
        <f>ROUND(Summary!$C$5*G226/100/D226, 2)</f>
        <v>0</v>
      </c>
      <c r="F226" s="18">
        <f t="shared" si="45"/>
        <v>0</v>
      </c>
      <c r="G226" s="19">
        <v>1.0171153E-3</v>
      </c>
    </row>
    <row r="227" spans="1:7" x14ac:dyDescent="0.25">
      <c r="A227" s="22" t="s">
        <v>235</v>
      </c>
      <c r="B227" s="24" t="s">
        <v>241</v>
      </c>
      <c r="C227" s="22" t="s">
        <v>17</v>
      </c>
      <c r="D227" s="20">
        <v>10</v>
      </c>
      <c r="E227" s="18">
        <f>ROUND(Summary!$C$5*G227/100/D227, 2)</f>
        <v>0</v>
      </c>
      <c r="F227" s="18">
        <f t="shared" si="45"/>
        <v>0</v>
      </c>
      <c r="G227" s="19">
        <v>1.8183213E-3</v>
      </c>
    </row>
    <row r="228" spans="1:7" x14ac:dyDescent="0.25">
      <c r="A228" s="22" t="s">
        <v>242</v>
      </c>
      <c r="B228" s="24" t="s">
        <v>243</v>
      </c>
      <c r="C228" s="22" t="s">
        <v>17</v>
      </c>
      <c r="D228" s="20">
        <v>10</v>
      </c>
      <c r="E228" s="18">
        <f>ROUND(Summary!$C$5*G228/100/D228, 2)</f>
        <v>0</v>
      </c>
      <c r="F228" s="18">
        <f t="shared" si="45"/>
        <v>0</v>
      </c>
      <c r="G228" s="19">
        <v>3.7068780999999999E-3</v>
      </c>
    </row>
    <row r="229" spans="1:7" x14ac:dyDescent="0.25">
      <c r="A229" s="22" t="s">
        <v>244</v>
      </c>
      <c r="B229" s="24" t="s">
        <v>245</v>
      </c>
      <c r="C229" s="22" t="s">
        <v>17</v>
      </c>
      <c r="D229" s="20">
        <v>10</v>
      </c>
      <c r="E229" s="18">
        <f>ROUND(Summary!$C$5*G229/100/D229, 2)</f>
        <v>0</v>
      </c>
      <c r="F229" s="18">
        <f t="shared" si="45"/>
        <v>0</v>
      </c>
      <c r="G229" s="19">
        <v>6.1495157000000002E-3</v>
      </c>
    </row>
    <row r="230" spans="1:7" ht="60.75" x14ac:dyDescent="0.25">
      <c r="A230" s="22" t="s">
        <v>31</v>
      </c>
      <c r="B230" s="24" t="s">
        <v>246</v>
      </c>
      <c r="C230" s="22"/>
      <c r="D230" s="27" t="s">
        <v>11</v>
      </c>
      <c r="E230" s="27"/>
      <c r="F230" s="22"/>
      <c r="G230" s="22"/>
    </row>
    <row r="231" spans="1:7" x14ac:dyDescent="0.25">
      <c r="A231" s="22" t="s">
        <v>229</v>
      </c>
      <c r="B231" s="24" t="s">
        <v>247</v>
      </c>
      <c r="C231" s="22" t="s">
        <v>17</v>
      </c>
      <c r="D231" s="20">
        <v>4</v>
      </c>
      <c r="E231" s="18">
        <f>ROUND(Summary!$C$5*G231/100/D231, 2)</f>
        <v>0</v>
      </c>
      <c r="F231" s="18">
        <f t="shared" ref="F231:F237" si="46">D231*E231</f>
        <v>0</v>
      </c>
      <c r="G231" s="19">
        <v>3.6210350000000002E-4</v>
      </c>
    </row>
    <row r="232" spans="1:7" x14ac:dyDescent="0.25">
      <c r="A232" s="22" t="s">
        <v>231</v>
      </c>
      <c r="B232" s="24" t="s">
        <v>248</v>
      </c>
      <c r="C232" s="22" t="s">
        <v>17</v>
      </c>
      <c r="D232" s="20">
        <v>4</v>
      </c>
      <c r="E232" s="18">
        <f>ROUND(Summary!$C$5*G232/100/D232, 2)</f>
        <v>0</v>
      </c>
      <c r="F232" s="18">
        <f t="shared" si="46"/>
        <v>0</v>
      </c>
      <c r="G232" s="19">
        <v>4.234946E-4</v>
      </c>
    </row>
    <row r="233" spans="1:7" x14ac:dyDescent="0.25">
      <c r="A233" s="22" t="s">
        <v>233</v>
      </c>
      <c r="B233" s="24" t="s">
        <v>249</v>
      </c>
      <c r="C233" s="22" t="s">
        <v>17</v>
      </c>
      <c r="D233" s="20">
        <v>4</v>
      </c>
      <c r="E233" s="18">
        <f>ROUND(Summary!$C$5*G233/100/D233, 2)</f>
        <v>0</v>
      </c>
      <c r="F233" s="18">
        <f t="shared" si="46"/>
        <v>0</v>
      </c>
      <c r="G233" s="19">
        <v>5.2442570000000004E-4</v>
      </c>
    </row>
    <row r="234" spans="1:7" x14ac:dyDescent="0.25">
      <c r="A234" s="22" t="s">
        <v>235</v>
      </c>
      <c r="B234" s="24" t="s">
        <v>250</v>
      </c>
      <c r="C234" s="22" t="s">
        <v>17</v>
      </c>
      <c r="D234" s="20">
        <v>4</v>
      </c>
      <c r="E234" s="18">
        <f>ROUND(Summary!$C$5*G234/100/D234, 2)</f>
        <v>0</v>
      </c>
      <c r="F234" s="18">
        <f t="shared" si="46"/>
        <v>0</v>
      </c>
      <c r="G234" s="19">
        <v>8.7612390000000001E-4</v>
      </c>
    </row>
    <row r="235" spans="1:7" x14ac:dyDescent="0.25">
      <c r="A235" s="22" t="s">
        <v>242</v>
      </c>
      <c r="B235" s="24" t="s">
        <v>251</v>
      </c>
      <c r="C235" s="22" t="s">
        <v>17</v>
      </c>
      <c r="D235" s="20">
        <v>4</v>
      </c>
      <c r="E235" s="18">
        <f>ROUND(Summary!$C$5*G235/100/D235, 2)</f>
        <v>0</v>
      </c>
      <c r="F235" s="18">
        <f t="shared" si="46"/>
        <v>0</v>
      </c>
      <c r="G235" s="19">
        <v>1.4567381E-3</v>
      </c>
    </row>
    <row r="236" spans="1:7" x14ac:dyDescent="0.25">
      <c r="A236" s="22" t="s">
        <v>244</v>
      </c>
      <c r="B236" s="24" t="s">
        <v>252</v>
      </c>
      <c r="C236" s="22" t="s">
        <v>17</v>
      </c>
      <c r="D236" s="20">
        <v>10</v>
      </c>
      <c r="E236" s="18">
        <f>ROUND(Summary!$C$5*G236/100/D236, 2)</f>
        <v>0</v>
      </c>
      <c r="F236" s="18">
        <f t="shared" si="46"/>
        <v>0</v>
      </c>
      <c r="G236" s="19">
        <v>4.8982816999999998E-3</v>
      </c>
    </row>
    <row r="237" spans="1:7" ht="121.5" x14ac:dyDescent="0.25">
      <c r="A237" s="22">
        <v>707</v>
      </c>
      <c r="B237" s="24" t="s">
        <v>253</v>
      </c>
      <c r="C237" s="22" t="s">
        <v>18</v>
      </c>
      <c r="D237" s="20">
        <v>14</v>
      </c>
      <c r="E237" s="18">
        <f>ROUND(Summary!$C$5*G237/100/D237, 2)</f>
        <v>0</v>
      </c>
      <c r="F237" s="18">
        <f t="shared" si="46"/>
        <v>0</v>
      </c>
      <c r="G237" s="19">
        <v>0.344540403</v>
      </c>
    </row>
    <row r="238" spans="1:7" ht="81" x14ac:dyDescent="0.25">
      <c r="A238" s="2">
        <v>800</v>
      </c>
      <c r="B238" s="31" t="s">
        <v>254</v>
      </c>
      <c r="C238" s="22"/>
      <c r="D238" s="27" t="s">
        <v>11</v>
      </c>
      <c r="E238" s="27"/>
      <c r="F238" s="22"/>
      <c r="G238" s="22"/>
    </row>
    <row r="239" spans="1:7" ht="182.25" x14ac:dyDescent="0.25">
      <c r="A239" s="22">
        <v>801</v>
      </c>
      <c r="B239" s="24" t="s">
        <v>255</v>
      </c>
      <c r="C239" s="22" t="s">
        <v>117</v>
      </c>
      <c r="D239" s="20">
        <v>80</v>
      </c>
      <c r="E239" s="18">
        <f>ROUND(Summary!$C$5*G239/100/D239, 2)</f>
        <v>0</v>
      </c>
      <c r="F239" s="18">
        <f t="shared" ref="F239:F246" si="47">D239*E239</f>
        <v>0</v>
      </c>
      <c r="G239" s="19">
        <v>1.2923347700000001E-2</v>
      </c>
    </row>
    <row r="240" spans="1:7" ht="81" x14ac:dyDescent="0.25">
      <c r="A240" s="22">
        <v>802</v>
      </c>
      <c r="B240" s="24" t="s">
        <v>256</v>
      </c>
      <c r="C240" s="22" t="s">
        <v>23</v>
      </c>
      <c r="D240" s="20">
        <v>10</v>
      </c>
      <c r="E240" s="18">
        <f>ROUND(Summary!$C$5*G240/100/D240, 2)</f>
        <v>0</v>
      </c>
      <c r="F240" s="18">
        <f t="shared" si="47"/>
        <v>0</v>
      </c>
      <c r="G240" s="19">
        <v>5.4851390700000002E-2</v>
      </c>
    </row>
    <row r="241" spans="1:7" ht="182.25" x14ac:dyDescent="0.25">
      <c r="A241" s="22">
        <v>803</v>
      </c>
      <c r="B241" s="24" t="s">
        <v>257</v>
      </c>
      <c r="C241" s="22" t="s">
        <v>23</v>
      </c>
      <c r="D241" s="20">
        <v>19</v>
      </c>
      <c r="E241" s="18">
        <f>ROUND(Summary!$C$5*G241/100/D241, 2)</f>
        <v>0</v>
      </c>
      <c r="F241" s="18">
        <f t="shared" si="47"/>
        <v>0</v>
      </c>
      <c r="G241" s="19">
        <v>0.1012570824</v>
      </c>
    </row>
    <row r="242" spans="1:7" ht="141.75" x14ac:dyDescent="0.25">
      <c r="A242" s="22">
        <v>804</v>
      </c>
      <c r="B242" s="24" t="s">
        <v>258</v>
      </c>
      <c r="C242" s="22" t="s">
        <v>23</v>
      </c>
      <c r="D242" s="20">
        <v>1</v>
      </c>
      <c r="E242" s="18">
        <f>ROUND(Summary!$C$5*G242/100/D242, 2)</f>
        <v>0</v>
      </c>
      <c r="F242" s="18">
        <f t="shared" si="47"/>
        <v>0</v>
      </c>
      <c r="G242" s="19">
        <v>1.0996031200000001E-2</v>
      </c>
    </row>
    <row r="243" spans="1:7" ht="141.75" x14ac:dyDescent="0.25">
      <c r="A243" s="22">
        <v>805</v>
      </c>
      <c r="B243" s="24" t="s">
        <v>259</v>
      </c>
      <c r="C243" s="22" t="s">
        <v>23</v>
      </c>
      <c r="D243" s="20">
        <v>6</v>
      </c>
      <c r="E243" s="18">
        <f>ROUND(Summary!$C$5*G243/100/D243, 2)</f>
        <v>0</v>
      </c>
      <c r="F243" s="18">
        <f t="shared" si="47"/>
        <v>0</v>
      </c>
      <c r="G243" s="19">
        <v>7.2392598000000002E-2</v>
      </c>
    </row>
    <row r="244" spans="1:7" ht="101.25" x14ac:dyDescent="0.25">
      <c r="A244" s="22">
        <v>806</v>
      </c>
      <c r="B244" s="24" t="s">
        <v>260</v>
      </c>
      <c r="C244" s="22" t="s">
        <v>111</v>
      </c>
      <c r="D244" s="20">
        <v>100</v>
      </c>
      <c r="E244" s="18">
        <f>ROUND(Summary!$C$5*G244/100/D244, 2)</f>
        <v>0</v>
      </c>
      <c r="F244" s="18">
        <f t="shared" si="47"/>
        <v>0</v>
      </c>
      <c r="G244" s="19">
        <v>4.2245403799999998E-2</v>
      </c>
    </row>
    <row r="245" spans="1:7" ht="222.75" x14ac:dyDescent="0.25">
      <c r="A245" s="22">
        <v>807</v>
      </c>
      <c r="B245" s="24" t="s">
        <v>261</v>
      </c>
      <c r="C245" s="22" t="s">
        <v>117</v>
      </c>
      <c r="D245" s="20">
        <v>1241</v>
      </c>
      <c r="E245" s="18">
        <f>ROUND(Summary!$C$5*G245/100/D245, 2)</f>
        <v>0</v>
      </c>
      <c r="F245" s="18">
        <f t="shared" si="47"/>
        <v>0</v>
      </c>
      <c r="G245" s="19">
        <v>8.7162361199999996E-2</v>
      </c>
    </row>
    <row r="246" spans="1:7" ht="409.5" x14ac:dyDescent="0.25">
      <c r="A246" s="22">
        <v>808</v>
      </c>
      <c r="B246" s="24" t="s">
        <v>262</v>
      </c>
      <c r="C246" s="22" t="s">
        <v>117</v>
      </c>
      <c r="D246" s="20">
        <v>100</v>
      </c>
      <c r="E246" s="18">
        <f>ROUND(Summary!$C$5*G246/100/D246, 2)</f>
        <v>0</v>
      </c>
      <c r="F246" s="18">
        <f t="shared" si="47"/>
        <v>0</v>
      </c>
      <c r="G246" s="19">
        <v>1.61541846E-2</v>
      </c>
    </row>
    <row r="247" spans="1:7" ht="121.5" x14ac:dyDescent="0.25">
      <c r="A247" s="2">
        <v>900</v>
      </c>
      <c r="B247" s="31" t="s">
        <v>263</v>
      </c>
      <c r="C247" s="22"/>
      <c r="D247" s="27" t="s">
        <v>11</v>
      </c>
      <c r="E247" s="27"/>
      <c r="F247" s="22"/>
      <c r="G247" s="22"/>
    </row>
    <row r="248" spans="1:7" ht="121.5" x14ac:dyDescent="0.25">
      <c r="A248" s="22">
        <v>901</v>
      </c>
      <c r="B248" s="24" t="s">
        <v>264</v>
      </c>
      <c r="C248" s="22" t="s">
        <v>23</v>
      </c>
      <c r="D248" s="20">
        <v>10</v>
      </c>
      <c r="E248" s="18">
        <f>ROUND(Summary!$C$5*G248/100/D248, 2)</f>
        <v>0</v>
      </c>
      <c r="F248" s="18">
        <f t="shared" ref="F248:F255" si="48">D248*E248</f>
        <v>0</v>
      </c>
      <c r="G248" s="19">
        <v>0.42942036779999998</v>
      </c>
    </row>
    <row r="249" spans="1:7" ht="202.5" x14ac:dyDescent="0.25">
      <c r="A249" s="22">
        <v>902</v>
      </c>
      <c r="B249" s="24" t="s">
        <v>265</v>
      </c>
      <c r="C249" s="22" t="s">
        <v>117</v>
      </c>
      <c r="D249" s="20">
        <v>10</v>
      </c>
      <c r="E249" s="18">
        <f>ROUND(Summary!$C$5*G249/100/D249, 2)</f>
        <v>0</v>
      </c>
      <c r="F249" s="18">
        <f t="shared" si="48"/>
        <v>0</v>
      </c>
      <c r="G249" s="19">
        <v>1.30638188E-2</v>
      </c>
    </row>
    <row r="250" spans="1:7" ht="243" x14ac:dyDescent="0.25">
      <c r="A250" s="22">
        <v>903</v>
      </c>
      <c r="B250" s="24" t="s">
        <v>266</v>
      </c>
      <c r="C250" s="22" t="s">
        <v>117</v>
      </c>
      <c r="D250" s="20">
        <v>10</v>
      </c>
      <c r="E250" s="18">
        <f>ROUND(Summary!$C$5*G250/100/D250, 2)</f>
        <v>0</v>
      </c>
      <c r="F250" s="18">
        <f t="shared" si="48"/>
        <v>0</v>
      </c>
      <c r="G250" s="19">
        <v>1.07902669E-2</v>
      </c>
    </row>
    <row r="251" spans="1:7" ht="263.25" x14ac:dyDescent="0.25">
      <c r="A251" s="22" t="s">
        <v>267</v>
      </c>
      <c r="B251" s="24" t="s">
        <v>268</v>
      </c>
      <c r="C251" s="22" t="s">
        <v>117</v>
      </c>
      <c r="D251" s="20">
        <v>10</v>
      </c>
      <c r="E251" s="18">
        <f>ROUND(Summary!$C$5*G251/100/D251, 2)</f>
        <v>0</v>
      </c>
      <c r="F251" s="18">
        <f t="shared" si="48"/>
        <v>0</v>
      </c>
      <c r="G251" s="19">
        <v>1.07902669E-2</v>
      </c>
    </row>
    <row r="252" spans="1:7" ht="162" x14ac:dyDescent="0.25">
      <c r="A252" s="22">
        <v>904</v>
      </c>
      <c r="B252" s="24" t="s">
        <v>269</v>
      </c>
      <c r="C252" s="22" t="s">
        <v>117</v>
      </c>
      <c r="D252" s="20">
        <v>75</v>
      </c>
      <c r="E252" s="18">
        <f>ROUND(Summary!$C$5*G252/100/D252, 2)</f>
        <v>0</v>
      </c>
      <c r="F252" s="18">
        <f t="shared" si="48"/>
        <v>0</v>
      </c>
      <c r="G252" s="19">
        <v>0.14960179639999999</v>
      </c>
    </row>
    <row r="253" spans="1:7" ht="121.5" x14ac:dyDescent="0.25">
      <c r="A253" s="22">
        <v>905</v>
      </c>
      <c r="B253" s="24" t="s">
        <v>270</v>
      </c>
      <c r="C253" s="22" t="s">
        <v>117</v>
      </c>
      <c r="D253" s="20">
        <v>10</v>
      </c>
      <c r="E253" s="18">
        <f>ROUND(Summary!$C$5*G253/100/D253, 2)</f>
        <v>0</v>
      </c>
      <c r="F253" s="18">
        <f t="shared" si="48"/>
        <v>0</v>
      </c>
      <c r="G253" s="19">
        <v>2.15727299E-2</v>
      </c>
    </row>
    <row r="254" spans="1:7" ht="344.25" x14ac:dyDescent="0.25">
      <c r="A254" s="22">
        <v>906</v>
      </c>
      <c r="B254" s="24" t="s">
        <v>271</v>
      </c>
      <c r="C254" s="22" t="s">
        <v>182</v>
      </c>
      <c r="D254" s="20">
        <v>650</v>
      </c>
      <c r="E254" s="18">
        <f>ROUND(Summary!$C$5*G254/100/D254, 2)</f>
        <v>0</v>
      </c>
      <c r="F254" s="18">
        <f t="shared" si="48"/>
        <v>0</v>
      </c>
      <c r="G254" s="19">
        <v>7.3214094300000004E-2</v>
      </c>
    </row>
    <row r="255" spans="1:7" ht="409.5" x14ac:dyDescent="0.25">
      <c r="A255" s="22" t="s">
        <v>272</v>
      </c>
      <c r="B255" s="29" t="s">
        <v>273</v>
      </c>
      <c r="C255" s="22" t="s">
        <v>117</v>
      </c>
      <c r="D255" s="20">
        <v>10</v>
      </c>
      <c r="E255" s="18">
        <f>ROUND(Summary!$C$5*G255/100/D255, 2)</f>
        <v>0</v>
      </c>
      <c r="F255" s="18">
        <f t="shared" si="48"/>
        <v>0</v>
      </c>
      <c r="G255" s="19">
        <v>4.6615617999999998E-2</v>
      </c>
    </row>
    <row r="256" spans="1:7" ht="81" x14ac:dyDescent="0.25">
      <c r="A256" s="22">
        <v>908</v>
      </c>
      <c r="B256" s="24" t="s">
        <v>274</v>
      </c>
      <c r="C256" s="22"/>
      <c r="D256" s="27" t="s">
        <v>11</v>
      </c>
      <c r="E256" s="27"/>
      <c r="F256" s="22"/>
      <c r="G256" s="22"/>
    </row>
    <row r="257" spans="1:7" x14ac:dyDescent="0.25">
      <c r="A257" s="22" t="s">
        <v>21</v>
      </c>
      <c r="B257" s="24" t="s">
        <v>275</v>
      </c>
      <c r="C257" s="22" t="s">
        <v>117</v>
      </c>
      <c r="D257" s="20">
        <v>245</v>
      </c>
      <c r="E257" s="18">
        <f>ROUND(Summary!$C$5*G257/100/D257, 2)</f>
        <v>0</v>
      </c>
      <c r="F257" s="18">
        <f t="shared" ref="F257:F259" si="49">D257*E257</f>
        <v>0</v>
      </c>
      <c r="G257" s="19">
        <v>0.16946415980000001</v>
      </c>
    </row>
    <row r="258" spans="1:7" x14ac:dyDescent="0.25">
      <c r="A258" s="22" t="s">
        <v>24</v>
      </c>
      <c r="B258" s="24" t="s">
        <v>276</v>
      </c>
      <c r="C258" s="22" t="s">
        <v>117</v>
      </c>
      <c r="D258" s="20">
        <v>85</v>
      </c>
      <c r="E258" s="18">
        <f>ROUND(Summary!$C$5*G258/100/D258, 2)</f>
        <v>0</v>
      </c>
      <c r="F258" s="18">
        <f t="shared" si="49"/>
        <v>0</v>
      </c>
      <c r="G258" s="19">
        <v>3.9070495199999999E-2</v>
      </c>
    </row>
    <row r="259" spans="1:7" ht="409.5" x14ac:dyDescent="0.25">
      <c r="A259" s="22">
        <v>909</v>
      </c>
      <c r="B259" s="24" t="s">
        <v>277</v>
      </c>
      <c r="C259" s="22" t="s">
        <v>111</v>
      </c>
      <c r="D259" s="20">
        <v>275</v>
      </c>
      <c r="E259" s="18">
        <f>ROUND(Summary!$C$5*G259/100/D259, 2)</f>
        <v>0</v>
      </c>
      <c r="F259" s="18">
        <f t="shared" si="49"/>
        <v>0</v>
      </c>
      <c r="G259" s="19">
        <v>3.9273398100000002E-2</v>
      </c>
    </row>
    <row r="260" spans="1:7" ht="60.75" x14ac:dyDescent="0.25">
      <c r="A260" s="22">
        <v>910</v>
      </c>
      <c r="B260" s="24" t="s">
        <v>278</v>
      </c>
      <c r="C260" s="22"/>
      <c r="D260" s="27" t="s">
        <v>11</v>
      </c>
      <c r="E260" s="27"/>
      <c r="F260" s="22"/>
      <c r="G260" s="22"/>
    </row>
    <row r="261" spans="1:7" ht="409.5" x14ac:dyDescent="0.25">
      <c r="A261" s="22" t="s">
        <v>279</v>
      </c>
      <c r="B261" s="30" t="s">
        <v>280</v>
      </c>
      <c r="C261" s="22" t="s">
        <v>117</v>
      </c>
      <c r="D261" s="20">
        <v>10</v>
      </c>
      <c r="E261" s="18">
        <f>ROUND(Summary!$C$5*G261/100/D261, 2)</f>
        <v>0</v>
      </c>
      <c r="F261" s="18">
        <f>D261*E261</f>
        <v>0</v>
      </c>
      <c r="G261" s="19">
        <v>9.1150182E-3</v>
      </c>
    </row>
    <row r="262" spans="1:7" ht="40.5" x14ac:dyDescent="0.25">
      <c r="A262" s="22">
        <v>911</v>
      </c>
      <c r="B262" s="24" t="s">
        <v>281</v>
      </c>
      <c r="C262" s="22"/>
      <c r="D262" s="27" t="s">
        <v>11</v>
      </c>
      <c r="E262" s="27"/>
      <c r="F262" s="22"/>
      <c r="G262" s="22"/>
    </row>
    <row r="263" spans="1:7" x14ac:dyDescent="0.25">
      <c r="A263" s="22" t="s">
        <v>21</v>
      </c>
      <c r="B263" s="24" t="s">
        <v>282</v>
      </c>
      <c r="C263" s="22" t="s">
        <v>131</v>
      </c>
      <c r="D263" s="20">
        <v>10</v>
      </c>
      <c r="E263" s="18">
        <f>ROUND(Summary!$C$5*G263/100/D263, 2)</f>
        <v>0</v>
      </c>
      <c r="F263" s="18">
        <f t="shared" ref="F263:F265" si="50">D263*E263</f>
        <v>0</v>
      </c>
      <c r="G263" s="19">
        <v>5.3379044999999998E-3</v>
      </c>
    </row>
    <row r="264" spans="1:7" x14ac:dyDescent="0.25">
      <c r="A264" s="22" t="s">
        <v>24</v>
      </c>
      <c r="B264" s="24" t="s">
        <v>283</v>
      </c>
      <c r="C264" s="22" t="s">
        <v>131</v>
      </c>
      <c r="D264" s="20">
        <v>10</v>
      </c>
      <c r="E264" s="18">
        <f>ROUND(Summary!$C$5*G264/100/D264, 2)</f>
        <v>0</v>
      </c>
      <c r="F264" s="18">
        <f t="shared" si="50"/>
        <v>0</v>
      </c>
      <c r="G264" s="19">
        <v>7.7181104000000004E-3</v>
      </c>
    </row>
    <row r="265" spans="1:7" ht="81" x14ac:dyDescent="0.25">
      <c r="A265" s="22">
        <v>912</v>
      </c>
      <c r="B265" s="24" t="s">
        <v>284</v>
      </c>
      <c r="C265" s="22" t="s">
        <v>111</v>
      </c>
      <c r="D265" s="20">
        <v>10</v>
      </c>
      <c r="E265" s="18">
        <f>ROUND(Summary!$C$5*G265/100/D265, 2)</f>
        <v>0</v>
      </c>
      <c r="F265" s="18">
        <f t="shared" si="50"/>
        <v>0</v>
      </c>
      <c r="G265" s="19">
        <v>4.3181879999999999E-4</v>
      </c>
    </row>
    <row r="266" spans="1:7" ht="263.25" x14ac:dyDescent="0.25">
      <c r="A266" s="22" t="s">
        <v>287</v>
      </c>
      <c r="B266" s="24" t="s">
        <v>288</v>
      </c>
      <c r="C266" s="22"/>
      <c r="D266" s="27" t="s">
        <v>11</v>
      </c>
      <c r="E266" s="27"/>
      <c r="F266" s="22"/>
      <c r="G266" s="22"/>
    </row>
    <row r="267" spans="1:7" x14ac:dyDescent="0.25">
      <c r="A267" s="22" t="s">
        <v>21</v>
      </c>
      <c r="B267" s="24" t="s">
        <v>285</v>
      </c>
      <c r="C267" s="22" t="s">
        <v>117</v>
      </c>
      <c r="D267" s="20">
        <v>20</v>
      </c>
      <c r="E267" s="18">
        <f>ROUND(Summary!$C$5*G267/100/D267, 2)</f>
        <v>0</v>
      </c>
      <c r="F267" s="18">
        <f t="shared" ref="F267:F270" si="51">D267*E267</f>
        <v>0</v>
      </c>
      <c r="G267" s="19">
        <v>1.5998105499999998E-2</v>
      </c>
    </row>
    <row r="268" spans="1:7" x14ac:dyDescent="0.25">
      <c r="A268" s="22" t="s">
        <v>24</v>
      </c>
      <c r="B268" s="24" t="s">
        <v>286</v>
      </c>
      <c r="C268" s="22" t="s">
        <v>117</v>
      </c>
      <c r="D268" s="20">
        <v>30</v>
      </c>
      <c r="E268" s="18">
        <f>ROUND(Summary!$C$5*G268/100/D268, 2)</f>
        <v>0</v>
      </c>
      <c r="F268" s="18">
        <f t="shared" si="51"/>
        <v>0</v>
      </c>
      <c r="G268" s="19">
        <v>4.4958578499999999E-2</v>
      </c>
    </row>
    <row r="269" spans="1:7" x14ac:dyDescent="0.25">
      <c r="A269" s="22" t="s">
        <v>26</v>
      </c>
      <c r="B269" s="24" t="s">
        <v>289</v>
      </c>
      <c r="C269" s="22" t="s">
        <v>117</v>
      </c>
      <c r="D269" s="20">
        <v>72</v>
      </c>
      <c r="E269" s="18">
        <f>ROUND(Summary!$C$5*G269/100/D269, 2)</f>
        <v>0</v>
      </c>
      <c r="F269" s="18">
        <f t="shared" si="51"/>
        <v>0</v>
      </c>
      <c r="G269" s="19">
        <v>0.1200747564</v>
      </c>
    </row>
    <row r="270" spans="1:7" ht="60.75" x14ac:dyDescent="0.25">
      <c r="A270" s="22">
        <v>914</v>
      </c>
      <c r="B270" s="24" t="s">
        <v>290</v>
      </c>
      <c r="C270" s="22" t="s">
        <v>117</v>
      </c>
      <c r="D270" s="20">
        <v>10</v>
      </c>
      <c r="E270" s="18">
        <f>ROUND(Summary!$C$5*G270/100/D270, 2)</f>
        <v>0</v>
      </c>
      <c r="F270" s="18">
        <f t="shared" si="51"/>
        <v>0</v>
      </c>
      <c r="G270" s="19">
        <v>6.6177529000000001E-3</v>
      </c>
    </row>
    <row r="271" spans="1:7" ht="60.75" x14ac:dyDescent="0.25">
      <c r="A271" s="22">
        <v>915</v>
      </c>
      <c r="B271" s="24" t="s">
        <v>291</v>
      </c>
      <c r="C271" s="22"/>
      <c r="D271" s="26" t="s">
        <v>11</v>
      </c>
      <c r="E271" s="26"/>
      <c r="F271" s="22"/>
      <c r="G271" s="22"/>
    </row>
    <row r="272" spans="1:7" x14ac:dyDescent="0.25">
      <c r="A272" s="22" t="s">
        <v>21</v>
      </c>
      <c r="B272" s="24" t="s">
        <v>292</v>
      </c>
      <c r="C272" s="22" t="s">
        <v>117</v>
      </c>
      <c r="D272" s="20">
        <v>20</v>
      </c>
      <c r="E272" s="18">
        <f>ROUND(Summary!$C$5*G272/100/D272, 2)</f>
        <v>0</v>
      </c>
      <c r="F272" s="18">
        <f t="shared" ref="F272:F288" si="52">D272*E272</f>
        <v>0</v>
      </c>
      <c r="G272" s="19">
        <v>7.8663854999999998E-3</v>
      </c>
    </row>
    <row r="273" spans="1:7" x14ac:dyDescent="0.25">
      <c r="A273" s="22" t="s">
        <v>24</v>
      </c>
      <c r="B273" s="24" t="s">
        <v>293</v>
      </c>
      <c r="C273" s="22" t="s">
        <v>117</v>
      </c>
      <c r="D273" s="20">
        <v>5</v>
      </c>
      <c r="E273" s="18">
        <f>ROUND(Summary!$C$5*G273/100/D273, 2)</f>
        <v>0</v>
      </c>
      <c r="F273" s="18">
        <f t="shared" si="52"/>
        <v>0</v>
      </c>
      <c r="G273" s="19">
        <v>1.9744003E-3</v>
      </c>
    </row>
    <row r="274" spans="1:7" x14ac:dyDescent="0.25">
      <c r="A274" s="22" t="s">
        <v>26</v>
      </c>
      <c r="B274" s="24" t="s">
        <v>294</v>
      </c>
      <c r="C274" s="22" t="s">
        <v>117</v>
      </c>
      <c r="D274" s="20">
        <v>5</v>
      </c>
      <c r="E274" s="18">
        <f>ROUND(Summary!$C$5*G274/100/D274, 2)</f>
        <v>0</v>
      </c>
      <c r="F274" s="18">
        <f t="shared" si="52"/>
        <v>0</v>
      </c>
      <c r="G274" s="19">
        <v>2.2319307999999999E-3</v>
      </c>
    </row>
    <row r="275" spans="1:7" x14ac:dyDescent="0.25">
      <c r="A275" s="22" t="s">
        <v>28</v>
      </c>
      <c r="B275" s="24" t="s">
        <v>295</v>
      </c>
      <c r="C275" s="22" t="s">
        <v>117</v>
      </c>
      <c r="D275" s="20">
        <v>10</v>
      </c>
      <c r="E275" s="18">
        <f>ROUND(Summary!$C$5*G275/100/D275, 2)</f>
        <v>0</v>
      </c>
      <c r="F275" s="18">
        <f t="shared" si="52"/>
        <v>0</v>
      </c>
      <c r="G275" s="19">
        <v>5.0101384000000001E-3</v>
      </c>
    </row>
    <row r="276" spans="1:7" ht="40.5" x14ac:dyDescent="0.25">
      <c r="A276" s="22" t="s">
        <v>30</v>
      </c>
      <c r="B276" s="24" t="s">
        <v>296</v>
      </c>
      <c r="C276" s="22" t="s">
        <v>117</v>
      </c>
      <c r="D276" s="20">
        <v>5</v>
      </c>
      <c r="E276" s="18">
        <f>ROUND(Summary!$C$5*G276/100/D276, 2)</f>
        <v>0</v>
      </c>
      <c r="F276" s="18">
        <f t="shared" si="52"/>
        <v>0</v>
      </c>
      <c r="G276" s="19">
        <v>3.1788106E-3</v>
      </c>
    </row>
    <row r="277" spans="1:7" x14ac:dyDescent="0.25">
      <c r="A277" s="22" t="s">
        <v>31</v>
      </c>
      <c r="B277" s="24" t="s">
        <v>297</v>
      </c>
      <c r="C277" s="22" t="s">
        <v>117</v>
      </c>
      <c r="D277" s="20">
        <v>5</v>
      </c>
      <c r="E277" s="18">
        <f>ROUND(Summary!$C$5*G277/100/D277, 2)</f>
        <v>0</v>
      </c>
      <c r="F277" s="18">
        <f t="shared" si="52"/>
        <v>0</v>
      </c>
      <c r="G277" s="19">
        <v>2.2072183E-3</v>
      </c>
    </row>
    <row r="278" spans="1:7" x14ac:dyDescent="0.25">
      <c r="A278" s="22" t="s">
        <v>152</v>
      </c>
      <c r="B278" s="24" t="s">
        <v>298</v>
      </c>
      <c r="C278" s="22" t="s">
        <v>117</v>
      </c>
      <c r="D278" s="20">
        <v>5</v>
      </c>
      <c r="E278" s="18">
        <f>ROUND(Summary!$C$5*G278/100/D278, 2)</f>
        <v>0</v>
      </c>
      <c r="F278" s="18">
        <f t="shared" si="52"/>
        <v>0</v>
      </c>
      <c r="G278" s="19">
        <v>2.7053707000000001E-3</v>
      </c>
    </row>
    <row r="279" spans="1:7" x14ac:dyDescent="0.25">
      <c r="A279" s="22" t="s">
        <v>299</v>
      </c>
      <c r="B279" s="24" t="s">
        <v>300</v>
      </c>
      <c r="C279" s="22" t="s">
        <v>117</v>
      </c>
      <c r="D279" s="20">
        <v>281</v>
      </c>
      <c r="E279" s="18">
        <f>ROUND(Summary!$C$5*G279/100/D279, 2)</f>
        <v>0</v>
      </c>
      <c r="F279" s="18">
        <f t="shared" si="52"/>
        <v>0</v>
      </c>
      <c r="G279" s="19">
        <v>0.18420452809999999</v>
      </c>
    </row>
    <row r="280" spans="1:7" x14ac:dyDescent="0.25">
      <c r="A280" s="22" t="s">
        <v>301</v>
      </c>
      <c r="B280" s="24" t="s">
        <v>302</v>
      </c>
      <c r="C280" s="22" t="s">
        <v>117</v>
      </c>
      <c r="D280" s="20">
        <v>10</v>
      </c>
      <c r="E280" s="18">
        <f>ROUND(Summary!$C$5*G280/100/D280, 2)</f>
        <v>0</v>
      </c>
      <c r="F280" s="18">
        <f t="shared" si="52"/>
        <v>0</v>
      </c>
      <c r="G280" s="19">
        <v>7.9912487999999997E-3</v>
      </c>
    </row>
    <row r="281" spans="1:7" ht="60.75" x14ac:dyDescent="0.25">
      <c r="A281" s="22" t="s">
        <v>229</v>
      </c>
      <c r="B281" s="24" t="s">
        <v>303</v>
      </c>
      <c r="C281" s="22" t="s">
        <v>117</v>
      </c>
      <c r="D281" s="20">
        <v>40</v>
      </c>
      <c r="E281" s="18">
        <f>ROUND(Summary!$C$5*G281/100/D281, 2)</f>
        <v>0</v>
      </c>
      <c r="F281" s="18">
        <f t="shared" si="52"/>
        <v>0</v>
      </c>
      <c r="G281" s="19">
        <v>3.7791947499999999E-2</v>
      </c>
    </row>
    <row r="282" spans="1:7" ht="60.75" x14ac:dyDescent="0.25">
      <c r="A282" s="22" t="s">
        <v>304</v>
      </c>
      <c r="B282" s="24" t="s">
        <v>305</v>
      </c>
      <c r="C282" s="22" t="s">
        <v>117</v>
      </c>
      <c r="D282" s="20">
        <v>10</v>
      </c>
      <c r="E282" s="18">
        <f>ROUND(Summary!$C$5*G282/100/D282, 2)</f>
        <v>0</v>
      </c>
      <c r="F282" s="18">
        <f t="shared" si="52"/>
        <v>0</v>
      </c>
      <c r="G282" s="19">
        <v>1.0251794099999999E-2</v>
      </c>
    </row>
    <row r="283" spans="1:7" ht="81" x14ac:dyDescent="0.25">
      <c r="A283" s="22" t="s">
        <v>306</v>
      </c>
      <c r="B283" s="24" t="s">
        <v>307</v>
      </c>
      <c r="C283" s="22" t="s">
        <v>117</v>
      </c>
      <c r="D283" s="20">
        <v>10</v>
      </c>
      <c r="E283" s="18">
        <f>ROUND(Summary!$C$5*G283/100/D283, 2)</f>
        <v>0</v>
      </c>
      <c r="F283" s="18">
        <f t="shared" si="52"/>
        <v>0</v>
      </c>
      <c r="G283" s="19">
        <v>1.05665536E-2</v>
      </c>
    </row>
    <row r="284" spans="1:7" x14ac:dyDescent="0.25">
      <c r="A284" s="22" t="s">
        <v>308</v>
      </c>
      <c r="B284" s="24" t="s">
        <v>309</v>
      </c>
      <c r="C284" s="22" t="s">
        <v>117</v>
      </c>
      <c r="D284" s="20">
        <v>10</v>
      </c>
      <c r="E284" s="18">
        <f>ROUND(Summary!$C$5*G284/100/D284, 2)</f>
        <v>0</v>
      </c>
      <c r="F284" s="18">
        <f t="shared" si="52"/>
        <v>0</v>
      </c>
      <c r="G284" s="19">
        <v>9.4661960999999992E-3</v>
      </c>
    </row>
    <row r="285" spans="1:7" ht="60.75" x14ac:dyDescent="0.25">
      <c r="A285" s="22">
        <v>916</v>
      </c>
      <c r="B285" s="24" t="s">
        <v>310</v>
      </c>
      <c r="C285" s="22" t="s">
        <v>186</v>
      </c>
      <c r="D285" s="20">
        <v>10</v>
      </c>
      <c r="E285" s="18">
        <f>ROUND(Summary!$C$5*G285/100/D285, 2)</f>
        <v>0</v>
      </c>
      <c r="F285" s="18">
        <f t="shared" si="52"/>
        <v>0</v>
      </c>
      <c r="G285" s="19">
        <v>5.4367550000000004E-4</v>
      </c>
    </row>
    <row r="286" spans="1:7" ht="81" x14ac:dyDescent="0.25">
      <c r="A286" s="22">
        <v>917</v>
      </c>
      <c r="B286" s="24" t="s">
        <v>311</v>
      </c>
      <c r="C286" s="22" t="s">
        <v>117</v>
      </c>
      <c r="D286" s="20">
        <v>275</v>
      </c>
      <c r="E286" s="18">
        <f>ROUND(Summary!$C$5*G286/100/D286, 2)</f>
        <v>0</v>
      </c>
      <c r="F286" s="18">
        <f t="shared" si="52"/>
        <v>0</v>
      </c>
      <c r="G286" s="19">
        <v>0.1188217016</v>
      </c>
    </row>
    <row r="287" spans="1:7" ht="60.75" x14ac:dyDescent="0.25">
      <c r="A287" s="22">
        <v>918</v>
      </c>
      <c r="B287" s="24" t="s">
        <v>312</v>
      </c>
      <c r="C287" s="22" t="s">
        <v>117</v>
      </c>
      <c r="D287" s="20">
        <v>40</v>
      </c>
      <c r="E287" s="18">
        <f>ROUND(Summary!$C$5*G287/100/D287, 2)</f>
        <v>0</v>
      </c>
      <c r="F287" s="18">
        <f t="shared" si="52"/>
        <v>0</v>
      </c>
      <c r="G287" s="19">
        <v>3.4306181400000003E-2</v>
      </c>
    </row>
    <row r="288" spans="1:7" ht="101.25" x14ac:dyDescent="0.25">
      <c r="A288" s="22">
        <v>919</v>
      </c>
      <c r="B288" s="24" t="s">
        <v>313</v>
      </c>
      <c r="C288" s="22" t="s">
        <v>117</v>
      </c>
      <c r="D288" s="20">
        <v>5</v>
      </c>
      <c r="E288" s="18">
        <f>ROUND(Summary!$C$5*G288/100/D288, 2)</f>
        <v>0</v>
      </c>
      <c r="F288" s="18">
        <f t="shared" si="52"/>
        <v>0</v>
      </c>
      <c r="G288" s="19">
        <v>6.2717776000000003E-3</v>
      </c>
    </row>
    <row r="289" spans="1:7" ht="101.25" x14ac:dyDescent="0.25">
      <c r="A289" s="2">
        <v>1000</v>
      </c>
      <c r="B289" s="31" t="s">
        <v>314</v>
      </c>
      <c r="C289" s="22"/>
      <c r="D289" s="27" t="s">
        <v>11</v>
      </c>
      <c r="E289" s="27"/>
      <c r="F289" s="22"/>
      <c r="G289" s="22"/>
    </row>
    <row r="290" spans="1:7" ht="121.5" x14ac:dyDescent="0.25">
      <c r="A290" s="22">
        <v>1001</v>
      </c>
      <c r="B290" s="24" t="s">
        <v>315</v>
      </c>
      <c r="C290" s="22"/>
      <c r="D290" s="27" t="s">
        <v>11</v>
      </c>
      <c r="E290" s="27"/>
      <c r="F290" s="22"/>
      <c r="G290" s="22"/>
    </row>
    <row r="291" spans="1:7" ht="40.5" x14ac:dyDescent="0.25">
      <c r="A291" s="22" t="s">
        <v>21</v>
      </c>
      <c r="B291" s="24" t="s">
        <v>316</v>
      </c>
      <c r="C291" s="22" t="s">
        <v>23</v>
      </c>
      <c r="D291" s="20">
        <v>60</v>
      </c>
      <c r="E291" s="18">
        <f>ROUND(Summary!$C$5*G291/100/D291, 2)</f>
        <v>0</v>
      </c>
      <c r="F291" s="18">
        <f t="shared" ref="F291:F294" si="53">D291*E291</f>
        <v>0</v>
      </c>
      <c r="G291" s="19">
        <v>8.62961223E-2</v>
      </c>
    </row>
    <row r="292" spans="1:7" ht="40.5" x14ac:dyDescent="0.25">
      <c r="A292" s="22" t="s">
        <v>24</v>
      </c>
      <c r="B292" s="24" t="s">
        <v>317</v>
      </c>
      <c r="C292" s="22" t="s">
        <v>23</v>
      </c>
      <c r="D292" s="20">
        <v>10</v>
      </c>
      <c r="E292" s="18">
        <f>ROUND(Summary!$C$5*G292/100/D292, 2)</f>
        <v>0</v>
      </c>
      <c r="F292" s="18">
        <f t="shared" si="53"/>
        <v>0</v>
      </c>
      <c r="G292" s="19">
        <v>1.28713213E-2</v>
      </c>
    </row>
    <row r="293" spans="1:7" x14ac:dyDescent="0.25">
      <c r="A293" s="22" t="s">
        <v>26</v>
      </c>
      <c r="B293" s="24" t="s">
        <v>318</v>
      </c>
      <c r="C293" s="22" t="s">
        <v>23</v>
      </c>
      <c r="D293" s="20">
        <v>10</v>
      </c>
      <c r="E293" s="18">
        <f>ROUND(Summary!$C$5*G293/100/D293, 2)</f>
        <v>0</v>
      </c>
      <c r="F293" s="18">
        <f t="shared" si="53"/>
        <v>0</v>
      </c>
      <c r="G293" s="19">
        <v>1.5771790899999999E-2</v>
      </c>
    </row>
    <row r="294" spans="1:7" x14ac:dyDescent="0.25">
      <c r="A294" s="22" t="s">
        <v>28</v>
      </c>
      <c r="B294" s="24" t="s">
        <v>319</v>
      </c>
      <c r="C294" s="22" t="s">
        <v>23</v>
      </c>
      <c r="D294" s="20">
        <v>1</v>
      </c>
      <c r="E294" s="18">
        <f>ROUND(Summary!$C$5*G294/100/D294, 2)</f>
        <v>0</v>
      </c>
      <c r="F294" s="18">
        <f t="shared" si="53"/>
        <v>0</v>
      </c>
      <c r="G294" s="19">
        <v>1.4939369000000001E-3</v>
      </c>
    </row>
    <row r="295" spans="1:7" ht="101.25" x14ac:dyDescent="0.25">
      <c r="A295" s="22">
        <v>1002</v>
      </c>
      <c r="B295" s="24" t="s">
        <v>320</v>
      </c>
      <c r="C295" s="22"/>
      <c r="D295" s="27" t="s">
        <v>11</v>
      </c>
      <c r="E295" s="27"/>
      <c r="F295" s="22"/>
      <c r="G295" s="22"/>
    </row>
    <row r="296" spans="1:7" ht="40.5" x14ac:dyDescent="0.25">
      <c r="A296" s="22" t="s">
        <v>21</v>
      </c>
      <c r="B296" s="24" t="s">
        <v>316</v>
      </c>
      <c r="C296" s="22" t="s">
        <v>23</v>
      </c>
      <c r="D296" s="20">
        <v>1014</v>
      </c>
      <c r="E296" s="18">
        <f>ROUND(Summary!$C$5*G296/100/D296, 2)</f>
        <v>0</v>
      </c>
      <c r="F296" s="18">
        <f t="shared" ref="F296:F299" si="54">D296*E296</f>
        <v>0</v>
      </c>
      <c r="G296" s="19">
        <v>1.8297977556</v>
      </c>
    </row>
    <row r="297" spans="1:7" ht="40.5" x14ac:dyDescent="0.25">
      <c r="A297" s="22" t="s">
        <v>24</v>
      </c>
      <c r="B297" s="24" t="s">
        <v>316</v>
      </c>
      <c r="C297" s="22" t="s">
        <v>23</v>
      </c>
      <c r="D297" s="20">
        <v>10</v>
      </c>
      <c r="E297" s="18">
        <f>ROUND(Summary!$C$5*G297/100/D297, 2)</f>
        <v>0</v>
      </c>
      <c r="F297" s="18">
        <f t="shared" si="54"/>
        <v>0</v>
      </c>
      <c r="G297" s="19">
        <v>1.6580800699999999E-2</v>
      </c>
    </row>
    <row r="298" spans="1:7" x14ac:dyDescent="0.25">
      <c r="A298" s="22" t="s">
        <v>26</v>
      </c>
      <c r="B298" s="24" t="s">
        <v>318</v>
      </c>
      <c r="C298" s="22" t="s">
        <v>23</v>
      </c>
      <c r="D298" s="20">
        <v>10</v>
      </c>
      <c r="E298" s="18">
        <f>ROUND(Summary!$C$5*G298/100/D298, 2)</f>
        <v>0</v>
      </c>
      <c r="F298" s="18">
        <f t="shared" si="54"/>
        <v>0</v>
      </c>
      <c r="G298" s="19">
        <v>1.9392825499999999E-2</v>
      </c>
    </row>
    <row r="299" spans="1:7" x14ac:dyDescent="0.25">
      <c r="A299" s="22" t="s">
        <v>28</v>
      </c>
      <c r="B299" s="24" t="s">
        <v>319</v>
      </c>
      <c r="C299" s="22" t="s">
        <v>23</v>
      </c>
      <c r="D299" s="20">
        <v>10</v>
      </c>
      <c r="E299" s="18">
        <f>ROUND(Summary!$C$5*G299/100/D299, 2)</f>
        <v>0</v>
      </c>
      <c r="F299" s="18">
        <f t="shared" si="54"/>
        <v>0</v>
      </c>
      <c r="G299" s="19">
        <v>1.8589018200000001E-2</v>
      </c>
    </row>
    <row r="300" spans="1:7" ht="141.75" x14ac:dyDescent="0.25">
      <c r="A300" s="22">
        <v>1003</v>
      </c>
      <c r="B300" s="24" t="s">
        <v>321</v>
      </c>
      <c r="C300" s="22"/>
      <c r="D300" s="27" t="s">
        <v>11</v>
      </c>
      <c r="E300" s="27"/>
      <c r="F300" s="22"/>
      <c r="G300" s="22"/>
    </row>
    <row r="301" spans="1:7" ht="40.5" x14ac:dyDescent="0.25">
      <c r="A301" s="22" t="s">
        <v>21</v>
      </c>
      <c r="B301" s="24" t="s">
        <v>316</v>
      </c>
      <c r="C301" s="22" t="s">
        <v>117</v>
      </c>
      <c r="D301" s="20">
        <v>35</v>
      </c>
      <c r="E301" s="18">
        <f>ROUND(Summary!$C$5*G301/100/D301, 2)</f>
        <v>0</v>
      </c>
      <c r="F301" s="18">
        <f t="shared" ref="F301:F304" si="55">D301*E301</f>
        <v>0</v>
      </c>
      <c r="G301" s="19">
        <v>7.7571302000000002E-3</v>
      </c>
    </row>
    <row r="302" spans="1:7" ht="40.5" x14ac:dyDescent="0.25">
      <c r="A302" s="22" t="s">
        <v>24</v>
      </c>
      <c r="B302" s="24" t="s">
        <v>317</v>
      </c>
      <c r="C302" s="22" t="s">
        <v>117</v>
      </c>
      <c r="D302" s="20">
        <v>10</v>
      </c>
      <c r="E302" s="18">
        <f>ROUND(Summary!$C$5*G302/100/D302, 2)</f>
        <v>0</v>
      </c>
      <c r="F302" s="18">
        <f t="shared" si="55"/>
        <v>0</v>
      </c>
      <c r="G302" s="19">
        <v>2.0472372E-3</v>
      </c>
    </row>
    <row r="303" spans="1:7" x14ac:dyDescent="0.25">
      <c r="A303" s="22" t="s">
        <v>26</v>
      </c>
      <c r="B303" s="24" t="s">
        <v>318</v>
      </c>
      <c r="C303" s="22" t="s">
        <v>117</v>
      </c>
      <c r="D303" s="20">
        <v>10</v>
      </c>
      <c r="E303" s="18">
        <f>ROUND(Summary!$C$5*G303/100/D303, 2)</f>
        <v>0</v>
      </c>
      <c r="F303" s="18">
        <f t="shared" si="55"/>
        <v>0</v>
      </c>
      <c r="G303" s="19">
        <v>2.3750033000000002E-3</v>
      </c>
    </row>
    <row r="304" spans="1:7" x14ac:dyDescent="0.25">
      <c r="A304" s="22" t="s">
        <v>28</v>
      </c>
      <c r="B304" s="24" t="s">
        <v>319</v>
      </c>
      <c r="C304" s="22" t="s">
        <v>117</v>
      </c>
      <c r="D304" s="20">
        <v>10</v>
      </c>
      <c r="E304" s="18">
        <f>ROUND(Summary!$C$5*G304/100/D304, 2)</f>
        <v>0</v>
      </c>
      <c r="F304" s="18">
        <f t="shared" si="55"/>
        <v>0</v>
      </c>
      <c r="G304" s="19">
        <v>2.2813559E-3</v>
      </c>
    </row>
    <row r="305" spans="1:7" ht="101.25" x14ac:dyDescent="0.25">
      <c r="A305" s="22">
        <v>1004</v>
      </c>
      <c r="B305" s="24" t="s">
        <v>322</v>
      </c>
      <c r="C305" s="22"/>
      <c r="D305" s="27" t="s">
        <v>11</v>
      </c>
      <c r="E305" s="27"/>
      <c r="F305" s="22"/>
      <c r="G305" s="22"/>
    </row>
    <row r="306" spans="1:7" ht="40.5" x14ac:dyDescent="0.25">
      <c r="A306" s="22" t="s">
        <v>21</v>
      </c>
      <c r="B306" s="24" t="s">
        <v>316</v>
      </c>
      <c r="C306" s="22" t="s">
        <v>117</v>
      </c>
      <c r="D306" s="20">
        <v>10</v>
      </c>
      <c r="E306" s="18">
        <f>ROUND(Summary!$C$5*G306/100/D306, 2)</f>
        <v>0</v>
      </c>
      <c r="F306" s="18">
        <f t="shared" ref="F306:F310" si="56">D306*E306</f>
        <v>0</v>
      </c>
      <c r="G306" s="19">
        <v>1.7324777999999999E-3</v>
      </c>
    </row>
    <row r="307" spans="1:7" ht="40.5" x14ac:dyDescent="0.25">
      <c r="A307" s="22" t="s">
        <v>24</v>
      </c>
      <c r="B307" s="24" t="s">
        <v>317</v>
      </c>
      <c r="C307" s="22" t="s">
        <v>117</v>
      </c>
      <c r="D307" s="20">
        <v>10</v>
      </c>
      <c r="E307" s="18">
        <f>ROUND(Summary!$C$5*G307/100/D307, 2)</f>
        <v>0</v>
      </c>
      <c r="F307" s="18">
        <f t="shared" si="56"/>
        <v>0</v>
      </c>
      <c r="G307" s="19">
        <v>1.5607908000000001E-3</v>
      </c>
    </row>
    <row r="308" spans="1:7" x14ac:dyDescent="0.25">
      <c r="A308" s="22" t="s">
        <v>26</v>
      </c>
      <c r="B308" s="24" t="s">
        <v>318</v>
      </c>
      <c r="C308" s="22" t="s">
        <v>117</v>
      </c>
      <c r="D308" s="20">
        <v>10</v>
      </c>
      <c r="E308" s="18">
        <f>ROUND(Summary!$C$5*G308/100/D308, 2)</f>
        <v>0</v>
      </c>
      <c r="F308" s="18">
        <f t="shared" si="56"/>
        <v>0</v>
      </c>
      <c r="G308" s="19">
        <v>1.8885568000000001E-3</v>
      </c>
    </row>
    <row r="309" spans="1:7" x14ac:dyDescent="0.25">
      <c r="A309" s="22" t="s">
        <v>28</v>
      </c>
      <c r="B309" s="24" t="s">
        <v>319</v>
      </c>
      <c r="C309" s="22" t="s">
        <v>117</v>
      </c>
      <c r="D309" s="20">
        <v>10</v>
      </c>
      <c r="E309" s="18">
        <f>ROUND(Summary!$C$5*G309/100/D309, 2)</f>
        <v>0</v>
      </c>
      <c r="F309" s="18">
        <f t="shared" si="56"/>
        <v>0</v>
      </c>
      <c r="G309" s="19">
        <v>1.7949094000000001E-3</v>
      </c>
    </row>
    <row r="310" spans="1:7" ht="81" x14ac:dyDescent="0.25">
      <c r="A310" s="22">
        <v>1005</v>
      </c>
      <c r="B310" s="24" t="s">
        <v>323</v>
      </c>
      <c r="C310" s="22" t="s">
        <v>23</v>
      </c>
      <c r="D310" s="20">
        <v>10</v>
      </c>
      <c r="E310" s="18">
        <f>ROUND(Summary!$C$5*G310/100/D310, 2)</f>
        <v>0</v>
      </c>
      <c r="F310" s="18">
        <f t="shared" si="56"/>
        <v>0</v>
      </c>
      <c r="G310" s="19">
        <v>4.5392999E-3</v>
      </c>
    </row>
    <row r="311" spans="1:7" ht="121.5" x14ac:dyDescent="0.25">
      <c r="A311" s="22">
        <v>1006</v>
      </c>
      <c r="B311" s="24" t="s">
        <v>324</v>
      </c>
      <c r="C311" s="22"/>
      <c r="D311" s="27" t="s">
        <v>11</v>
      </c>
      <c r="E311" s="27"/>
      <c r="F311" s="22"/>
      <c r="G311" s="22"/>
    </row>
    <row r="312" spans="1:7" ht="40.5" x14ac:dyDescent="0.25">
      <c r="A312" s="22" t="s">
        <v>21</v>
      </c>
      <c r="B312" s="24" t="s">
        <v>316</v>
      </c>
      <c r="C312" s="22" t="s">
        <v>23</v>
      </c>
      <c r="D312" s="20">
        <v>4</v>
      </c>
      <c r="E312" s="18">
        <f>ROUND(Summary!$C$5*G312/100/D312, 2)</f>
        <v>0</v>
      </c>
      <c r="F312" s="18">
        <f t="shared" ref="F312:F318" si="57">D312*E312</f>
        <v>0</v>
      </c>
      <c r="G312" s="19">
        <v>5.8279928E-3</v>
      </c>
    </row>
    <row r="313" spans="1:7" x14ac:dyDescent="0.25">
      <c r="A313" s="22" t="s">
        <v>24</v>
      </c>
      <c r="B313" s="24" t="s">
        <v>318</v>
      </c>
      <c r="C313" s="22" t="s">
        <v>23</v>
      </c>
      <c r="D313" s="20">
        <v>5</v>
      </c>
      <c r="E313" s="18">
        <f>ROUND(Summary!$C$5*G313/100/D313, 2)</f>
        <v>0</v>
      </c>
      <c r="F313" s="18">
        <f t="shared" si="57"/>
        <v>0</v>
      </c>
      <c r="G313" s="19">
        <v>8.1161120999999996E-3</v>
      </c>
    </row>
    <row r="314" spans="1:7" ht="60.75" x14ac:dyDescent="0.25">
      <c r="A314" s="22">
        <v>1007</v>
      </c>
      <c r="B314" s="24" t="s">
        <v>325</v>
      </c>
      <c r="C314" s="22" t="s">
        <v>117</v>
      </c>
      <c r="D314" s="20">
        <v>10</v>
      </c>
      <c r="E314" s="18">
        <f>ROUND(Summary!$C$5*G314/100/D314, 2)</f>
        <v>0</v>
      </c>
      <c r="F314" s="18">
        <f t="shared" si="57"/>
        <v>0</v>
      </c>
      <c r="G314" s="19">
        <v>4.5523059999999998E-4</v>
      </c>
    </row>
    <row r="315" spans="1:7" ht="60.75" x14ac:dyDescent="0.25">
      <c r="A315" s="22">
        <v>1008</v>
      </c>
      <c r="B315" s="24" t="s">
        <v>326</v>
      </c>
      <c r="C315" s="22" t="s">
        <v>23</v>
      </c>
      <c r="D315" s="20">
        <v>28</v>
      </c>
      <c r="E315" s="18">
        <f>ROUND(Summary!$C$5*G315/100/D315, 2)</f>
        <v>0</v>
      </c>
      <c r="F315" s="18">
        <f t="shared" si="57"/>
        <v>0</v>
      </c>
      <c r="G315" s="19">
        <v>1.45746643E-2</v>
      </c>
    </row>
    <row r="316" spans="1:7" ht="60.75" x14ac:dyDescent="0.25">
      <c r="A316" s="22">
        <v>1009</v>
      </c>
      <c r="B316" s="24" t="s">
        <v>327</v>
      </c>
      <c r="C316" s="22" t="s">
        <v>117</v>
      </c>
      <c r="D316" s="20">
        <v>4</v>
      </c>
      <c r="E316" s="18">
        <f>ROUND(Summary!$C$5*G316/100/D316, 2)</f>
        <v>0</v>
      </c>
      <c r="F316" s="18">
        <f t="shared" si="57"/>
        <v>0</v>
      </c>
      <c r="G316" s="19">
        <v>2.1851069999999999E-4</v>
      </c>
    </row>
    <row r="317" spans="1:7" ht="121.5" x14ac:dyDescent="0.25">
      <c r="A317" s="22">
        <v>1010</v>
      </c>
      <c r="B317" s="24" t="s">
        <v>328</v>
      </c>
      <c r="C317" s="22" t="s">
        <v>117</v>
      </c>
      <c r="D317" s="20">
        <v>10</v>
      </c>
      <c r="E317" s="18">
        <f>ROUND(Summary!$C$5*G317/100/D317, 2)</f>
        <v>0</v>
      </c>
      <c r="F317" s="18">
        <f t="shared" si="57"/>
        <v>0</v>
      </c>
      <c r="G317" s="19">
        <v>2.3750033000000002E-3</v>
      </c>
    </row>
    <row r="318" spans="1:7" x14ac:dyDescent="0.25">
      <c r="A318" s="22">
        <v>1011</v>
      </c>
      <c r="B318" s="24" t="s">
        <v>329</v>
      </c>
      <c r="C318" s="22" t="s">
        <v>23</v>
      </c>
      <c r="D318" s="20">
        <v>10</v>
      </c>
      <c r="E318" s="18">
        <f>ROUND(Summary!$C$5*G318/100/D318, 2)</f>
        <v>0</v>
      </c>
      <c r="F318" s="18">
        <f t="shared" si="57"/>
        <v>0</v>
      </c>
      <c r="G318" s="19">
        <v>3.1632027000000002E-3</v>
      </c>
    </row>
    <row r="319" spans="1:7" ht="101.25" x14ac:dyDescent="0.25">
      <c r="A319" s="2">
        <v>1100</v>
      </c>
      <c r="B319" s="31" t="s">
        <v>330</v>
      </c>
      <c r="C319" s="22"/>
      <c r="D319" s="27" t="s">
        <v>11</v>
      </c>
      <c r="E319" s="27"/>
      <c r="F319" s="22"/>
      <c r="G319" s="22"/>
    </row>
    <row r="320" spans="1:7" ht="101.25" x14ac:dyDescent="0.25">
      <c r="A320" s="22">
        <v>1101</v>
      </c>
      <c r="B320" s="24" t="s">
        <v>331</v>
      </c>
      <c r="C320" s="22"/>
      <c r="D320" s="27" t="s">
        <v>11</v>
      </c>
      <c r="E320" s="27"/>
      <c r="F320" s="22"/>
      <c r="G320" s="22"/>
    </row>
    <row r="321" spans="1:7" x14ac:dyDescent="0.25">
      <c r="A321" s="22" t="s">
        <v>21</v>
      </c>
      <c r="B321" s="24" t="s">
        <v>332</v>
      </c>
      <c r="C321" s="22" t="s">
        <v>117</v>
      </c>
      <c r="D321" s="20">
        <v>10</v>
      </c>
      <c r="E321" s="18">
        <f>ROUND(Summary!$C$5*G321/100/D321, 2)</f>
        <v>0</v>
      </c>
      <c r="F321" s="18">
        <f t="shared" ref="F321:F322" si="58">D321*E321</f>
        <v>0</v>
      </c>
      <c r="G321" s="19">
        <v>7.3097030000000005E-4</v>
      </c>
    </row>
    <row r="322" spans="1:7" x14ac:dyDescent="0.25">
      <c r="A322" s="22" t="s">
        <v>24</v>
      </c>
      <c r="B322" s="24" t="s">
        <v>333</v>
      </c>
      <c r="C322" s="22" t="s">
        <v>117</v>
      </c>
      <c r="D322" s="20">
        <v>275</v>
      </c>
      <c r="E322" s="18">
        <f>ROUND(Summary!$C$5*G322/100/D322, 2)</f>
        <v>0</v>
      </c>
      <c r="F322" s="18">
        <f t="shared" si="58"/>
        <v>0</v>
      </c>
      <c r="G322" s="19">
        <v>2.3034670600000001E-2</v>
      </c>
    </row>
    <row r="323" spans="1:7" ht="121.5" x14ac:dyDescent="0.25">
      <c r="A323" s="22">
        <v>1102</v>
      </c>
      <c r="B323" s="24" t="s">
        <v>334</v>
      </c>
      <c r="C323" s="22" t="s">
        <v>117</v>
      </c>
      <c r="D323" s="27" t="s">
        <v>11</v>
      </c>
      <c r="E323" s="27"/>
      <c r="F323" s="22"/>
      <c r="G323" s="22"/>
    </row>
    <row r="324" spans="1:7" x14ac:dyDescent="0.25">
      <c r="A324" s="22" t="s">
        <v>21</v>
      </c>
      <c r="B324" s="24" t="s">
        <v>332</v>
      </c>
      <c r="C324" s="22" t="s">
        <v>117</v>
      </c>
      <c r="D324" s="20">
        <v>10</v>
      </c>
      <c r="E324" s="18">
        <f>ROUND(Summary!$C$5*G324/100/D324, 2)</f>
        <v>0</v>
      </c>
      <c r="F324" s="18">
        <f t="shared" ref="F324:F325" si="59">D324*E324</f>
        <v>0</v>
      </c>
      <c r="G324" s="19">
        <v>6.5813340000000001E-4</v>
      </c>
    </row>
    <row r="325" spans="1:7" x14ac:dyDescent="0.25">
      <c r="A325" s="22" t="s">
        <v>24</v>
      </c>
      <c r="B325" s="24" t="s">
        <v>333</v>
      </c>
      <c r="C325" s="22" t="s">
        <v>117</v>
      </c>
      <c r="D325" s="20">
        <v>10</v>
      </c>
      <c r="E325" s="18">
        <f>ROUND(Summary!$C$5*G325/100/D325, 2)</f>
        <v>0</v>
      </c>
      <c r="F325" s="18">
        <f t="shared" si="59"/>
        <v>0</v>
      </c>
      <c r="G325" s="19">
        <v>7.5698349999999998E-4</v>
      </c>
    </row>
    <row r="326" spans="1:7" ht="101.25" x14ac:dyDescent="0.25">
      <c r="A326" s="2">
        <v>1200</v>
      </c>
      <c r="B326" s="31" t="s">
        <v>335</v>
      </c>
      <c r="C326" s="22"/>
      <c r="D326" s="27" t="s">
        <v>11</v>
      </c>
      <c r="E326" s="27"/>
      <c r="F326" s="22"/>
      <c r="G326" s="22"/>
    </row>
    <row r="327" spans="1:7" ht="101.25" x14ac:dyDescent="0.25">
      <c r="A327" s="22" t="s">
        <v>336</v>
      </c>
      <c r="B327" s="24" t="s">
        <v>337</v>
      </c>
      <c r="C327" s="22" t="s">
        <v>117</v>
      </c>
      <c r="D327" s="20">
        <v>4613</v>
      </c>
      <c r="E327" s="18">
        <f>ROUND(Summary!$C$5*G327/100/D327, 2)</f>
        <v>0</v>
      </c>
      <c r="F327" s="18">
        <f t="shared" ref="F327:F331" si="60">D327*E327</f>
        <v>0</v>
      </c>
      <c r="G327" s="19">
        <v>0.34439655009999998</v>
      </c>
    </row>
    <row r="328" spans="1:7" ht="60.75" x14ac:dyDescent="0.25">
      <c r="A328" s="22">
        <v>1202</v>
      </c>
      <c r="B328" s="24" t="s">
        <v>338</v>
      </c>
      <c r="C328" s="22" t="s">
        <v>117</v>
      </c>
      <c r="D328" s="20">
        <v>7659</v>
      </c>
      <c r="E328" s="18">
        <f>ROUND(Summary!$C$5*G328/100/D328, 2)</f>
        <v>0</v>
      </c>
      <c r="F328" s="18">
        <f t="shared" si="60"/>
        <v>0</v>
      </c>
      <c r="G328" s="19">
        <v>0.46421741789999998</v>
      </c>
    </row>
    <row r="329" spans="1:7" ht="40.5" x14ac:dyDescent="0.25">
      <c r="A329" s="22">
        <v>1203</v>
      </c>
      <c r="B329" s="24" t="s">
        <v>339</v>
      </c>
      <c r="C329" s="22" t="s">
        <v>117</v>
      </c>
      <c r="D329" s="20">
        <v>10</v>
      </c>
      <c r="E329" s="18">
        <f>ROUND(Summary!$C$5*G329/100/D329, 2)</f>
        <v>0</v>
      </c>
      <c r="F329" s="18">
        <f t="shared" si="60"/>
        <v>0</v>
      </c>
      <c r="G329" s="19">
        <v>5.7749259999999997E-4</v>
      </c>
    </row>
    <row r="330" spans="1:7" ht="40.5" x14ac:dyDescent="0.25">
      <c r="A330" s="22">
        <v>1204</v>
      </c>
      <c r="B330" s="24" t="s">
        <v>340</v>
      </c>
      <c r="C330" s="22" t="s">
        <v>117</v>
      </c>
      <c r="D330" s="20">
        <v>3890</v>
      </c>
      <c r="E330" s="18">
        <f>ROUND(Summary!$C$5*G330/100/D330, 2)</f>
        <v>0</v>
      </c>
      <c r="F330" s="18">
        <f t="shared" si="60"/>
        <v>0</v>
      </c>
      <c r="G330" s="19">
        <v>0.20541827609999999</v>
      </c>
    </row>
    <row r="331" spans="1:7" ht="60.75" x14ac:dyDescent="0.25">
      <c r="A331" s="22">
        <v>1205</v>
      </c>
      <c r="B331" s="24" t="s">
        <v>341</v>
      </c>
      <c r="C331" s="22" t="s">
        <v>117</v>
      </c>
      <c r="D331" s="20">
        <v>10</v>
      </c>
      <c r="E331" s="18">
        <f>ROUND(Summary!$C$5*G331/100/D331, 2)</f>
        <v>0</v>
      </c>
      <c r="F331" s="18">
        <f t="shared" si="60"/>
        <v>0</v>
      </c>
      <c r="G331" s="19">
        <v>3.8239369999999999E-4</v>
      </c>
    </row>
    <row r="332" spans="1:7" ht="121.5" x14ac:dyDescent="0.25">
      <c r="A332" s="2">
        <v>1300</v>
      </c>
      <c r="B332" s="31" t="s">
        <v>342</v>
      </c>
      <c r="C332" s="22"/>
      <c r="D332" s="27" t="s">
        <v>11</v>
      </c>
      <c r="E332" s="27"/>
      <c r="F332" s="22"/>
      <c r="G332" s="22"/>
    </row>
    <row r="333" spans="1:7" ht="60.75" x14ac:dyDescent="0.25">
      <c r="A333" s="22">
        <v>1301</v>
      </c>
      <c r="B333" s="24" t="s">
        <v>343</v>
      </c>
      <c r="C333" s="22" t="s">
        <v>117</v>
      </c>
      <c r="D333" s="20">
        <v>625</v>
      </c>
      <c r="E333" s="18">
        <f>ROUND(Summary!$C$5*G333/100/D333, 2)</f>
        <v>0</v>
      </c>
      <c r="F333" s="18">
        <f t="shared" ref="F333:F348" si="61">D333*E333</f>
        <v>0</v>
      </c>
      <c r="G333" s="19">
        <v>5.7391578000000002E-3</v>
      </c>
    </row>
    <row r="334" spans="1:7" ht="81" x14ac:dyDescent="0.25">
      <c r="A334" s="22">
        <v>1303</v>
      </c>
      <c r="B334" s="24" t="s">
        <v>344</v>
      </c>
      <c r="C334" s="22" t="s">
        <v>117</v>
      </c>
      <c r="D334" s="20">
        <v>10</v>
      </c>
      <c r="E334" s="18">
        <f>ROUND(Summary!$C$5*G334/100/D334, 2)</f>
        <v>0</v>
      </c>
      <c r="F334" s="18">
        <f t="shared" si="61"/>
        <v>0</v>
      </c>
      <c r="G334" s="19">
        <v>2.5727029999999998E-4</v>
      </c>
    </row>
    <row r="335" spans="1:7" ht="60.75" x14ac:dyDescent="0.25">
      <c r="A335" s="22">
        <v>1304</v>
      </c>
      <c r="B335" s="24" t="s">
        <v>345</v>
      </c>
      <c r="C335" s="22" t="s">
        <v>117</v>
      </c>
      <c r="D335" s="20">
        <v>11549</v>
      </c>
      <c r="E335" s="18">
        <f>ROUND(Summary!$C$5*G335/100/D335, 2)</f>
        <v>0</v>
      </c>
      <c r="F335" s="18">
        <f t="shared" si="61"/>
        <v>0</v>
      </c>
      <c r="G335" s="19">
        <v>0.28931044249999999</v>
      </c>
    </row>
    <row r="336" spans="1:7" ht="81" x14ac:dyDescent="0.25">
      <c r="A336" s="22">
        <v>1305</v>
      </c>
      <c r="B336" s="24" t="s">
        <v>346</v>
      </c>
      <c r="C336" s="22" t="s">
        <v>117</v>
      </c>
      <c r="D336" s="20">
        <v>515</v>
      </c>
      <c r="E336" s="18">
        <f>ROUND(Summary!$C$5*G336/100/D336, 2)</f>
        <v>0</v>
      </c>
      <c r="F336" s="18">
        <f t="shared" si="61"/>
        <v>0</v>
      </c>
      <c r="G336" s="19">
        <v>1.8259821400000001E-2</v>
      </c>
    </row>
    <row r="337" spans="1:7" ht="121.5" x14ac:dyDescent="0.25">
      <c r="A337" s="22">
        <v>1306</v>
      </c>
      <c r="B337" s="24" t="s">
        <v>347</v>
      </c>
      <c r="C337" s="22" t="s">
        <v>117</v>
      </c>
      <c r="D337" s="20">
        <v>100</v>
      </c>
      <c r="E337" s="18">
        <f>ROUND(Summary!$C$5*G337/100/D337, 2)</f>
        <v>0</v>
      </c>
      <c r="F337" s="18">
        <f t="shared" si="61"/>
        <v>0</v>
      </c>
      <c r="G337" s="19">
        <v>8.4516820999999999E-3</v>
      </c>
    </row>
    <row r="338" spans="1:7" ht="121.5" x14ac:dyDescent="0.25">
      <c r="A338" s="22">
        <v>1307</v>
      </c>
      <c r="B338" s="24" t="s">
        <v>348</v>
      </c>
      <c r="C338" s="22" t="s">
        <v>117</v>
      </c>
      <c r="D338" s="20">
        <v>10</v>
      </c>
      <c r="E338" s="18">
        <f>ROUND(Summary!$C$5*G338/100/D338, 2)</f>
        <v>0</v>
      </c>
      <c r="F338" s="18">
        <f t="shared" si="61"/>
        <v>0</v>
      </c>
      <c r="G338" s="19">
        <v>7.057376E-4</v>
      </c>
    </row>
    <row r="339" spans="1:7" ht="162" x14ac:dyDescent="0.25">
      <c r="A339" s="22">
        <v>1308</v>
      </c>
      <c r="B339" s="24" t="s">
        <v>349</v>
      </c>
      <c r="C339" s="22" t="s">
        <v>117</v>
      </c>
      <c r="D339" s="20">
        <v>10</v>
      </c>
      <c r="E339" s="18">
        <f>ROUND(Summary!$C$5*G339/100/D339, 2)</f>
        <v>0</v>
      </c>
      <c r="F339" s="18">
        <f t="shared" si="61"/>
        <v>0</v>
      </c>
      <c r="G339" s="19">
        <v>5.07257E-4</v>
      </c>
    </row>
    <row r="340" spans="1:7" ht="182.25" x14ac:dyDescent="0.25">
      <c r="A340" s="22">
        <v>1314</v>
      </c>
      <c r="B340" s="24" t="s">
        <v>350</v>
      </c>
      <c r="C340" s="22" t="s">
        <v>117</v>
      </c>
      <c r="D340" s="20">
        <v>10</v>
      </c>
      <c r="E340" s="18">
        <f>ROUND(Summary!$C$5*G340/100/D340, 2)</f>
        <v>0</v>
      </c>
      <c r="F340" s="18">
        <f t="shared" si="61"/>
        <v>0</v>
      </c>
      <c r="G340" s="19">
        <v>2.5675008000000002E-3</v>
      </c>
    </row>
    <row r="341" spans="1:7" ht="243" x14ac:dyDescent="0.25">
      <c r="A341" s="22">
        <v>1315</v>
      </c>
      <c r="B341" s="24" t="s">
        <v>351</v>
      </c>
      <c r="C341" s="22" t="s">
        <v>117</v>
      </c>
      <c r="D341" s="20">
        <v>10</v>
      </c>
      <c r="E341" s="18">
        <f>ROUND(Summary!$C$5*G341/100/D341, 2)</f>
        <v>0</v>
      </c>
      <c r="F341" s="18">
        <f t="shared" si="61"/>
        <v>0</v>
      </c>
      <c r="G341" s="19">
        <v>1.3740162000000001E-3</v>
      </c>
    </row>
    <row r="342" spans="1:7" ht="60.75" x14ac:dyDescent="0.25">
      <c r="A342" s="22">
        <v>1316</v>
      </c>
      <c r="B342" s="24" t="s">
        <v>352</v>
      </c>
      <c r="C342" s="22" t="s">
        <v>117</v>
      </c>
      <c r="D342" s="20">
        <v>150</v>
      </c>
      <c r="E342" s="18">
        <f>ROUND(Summary!$C$5*G342/100/D342, 2)</f>
        <v>0</v>
      </c>
      <c r="F342" s="18">
        <f t="shared" si="61"/>
        <v>0</v>
      </c>
      <c r="G342" s="19">
        <v>4.1126836999999996E-3</v>
      </c>
    </row>
    <row r="343" spans="1:7" ht="60.75" x14ac:dyDescent="0.25">
      <c r="A343" s="22">
        <v>1317</v>
      </c>
      <c r="B343" s="24" t="s">
        <v>353</v>
      </c>
      <c r="C343" s="22" t="s">
        <v>117</v>
      </c>
      <c r="D343" s="20">
        <v>325</v>
      </c>
      <c r="E343" s="18">
        <f>ROUND(Summary!$C$5*G343/100/D343, 2)</f>
        <v>0</v>
      </c>
      <c r="F343" s="18">
        <f t="shared" si="61"/>
        <v>0</v>
      </c>
      <c r="G343" s="19">
        <v>8.4542834000000001E-3</v>
      </c>
    </row>
    <row r="344" spans="1:7" ht="141.75" x14ac:dyDescent="0.25">
      <c r="A344" s="22">
        <v>1318</v>
      </c>
      <c r="B344" s="24" t="s">
        <v>354</v>
      </c>
      <c r="C344" s="22" t="s">
        <v>117</v>
      </c>
      <c r="D344" s="20">
        <v>10</v>
      </c>
      <c r="E344" s="18">
        <f>ROUND(Summary!$C$5*G344/100/D344, 2)</f>
        <v>0</v>
      </c>
      <c r="F344" s="18">
        <f t="shared" si="61"/>
        <v>0</v>
      </c>
      <c r="G344" s="19">
        <v>1.2462914E-3</v>
      </c>
    </row>
    <row r="345" spans="1:7" ht="182.25" x14ac:dyDescent="0.25">
      <c r="A345" s="22">
        <v>1319</v>
      </c>
      <c r="B345" s="24" t="s">
        <v>355</v>
      </c>
      <c r="C345" s="22" t="s">
        <v>117</v>
      </c>
      <c r="D345" s="20">
        <v>10</v>
      </c>
      <c r="E345" s="18">
        <f>ROUND(Summary!$C$5*G345/100/D345, 2)</f>
        <v>0</v>
      </c>
      <c r="F345" s="18">
        <f t="shared" si="61"/>
        <v>0</v>
      </c>
      <c r="G345" s="19">
        <v>2.9030709999999999E-4</v>
      </c>
    </row>
    <row r="346" spans="1:7" ht="263.25" x14ac:dyDescent="0.25">
      <c r="A346" s="22" t="s">
        <v>356</v>
      </c>
      <c r="B346" s="24" t="s">
        <v>357</v>
      </c>
      <c r="C346" s="22" t="s">
        <v>117</v>
      </c>
      <c r="D346" s="20">
        <v>4613</v>
      </c>
      <c r="E346" s="18">
        <f>ROUND(Summary!$C$5*G346/100/D346, 2)</f>
        <v>0</v>
      </c>
      <c r="F346" s="18">
        <f t="shared" si="61"/>
        <v>0</v>
      </c>
      <c r="G346" s="19">
        <v>0.20999789639999999</v>
      </c>
    </row>
    <row r="347" spans="1:7" ht="60.75" x14ac:dyDescent="0.25">
      <c r="A347" s="22">
        <v>1320</v>
      </c>
      <c r="B347" s="24" t="s">
        <v>358</v>
      </c>
      <c r="C347" s="22" t="s">
        <v>117</v>
      </c>
      <c r="D347" s="20">
        <v>10</v>
      </c>
      <c r="E347" s="18">
        <f>ROUND(Summary!$C$5*G347/100/D347, 2)</f>
        <v>0</v>
      </c>
      <c r="F347" s="18">
        <f t="shared" si="61"/>
        <v>0</v>
      </c>
      <c r="G347" s="19">
        <v>8.1525309999999998E-4</v>
      </c>
    </row>
    <row r="348" spans="1:7" ht="101.25" x14ac:dyDescent="0.25">
      <c r="A348" s="22">
        <v>1321</v>
      </c>
      <c r="B348" s="24" t="s">
        <v>359</v>
      </c>
      <c r="C348" s="22" t="s">
        <v>117</v>
      </c>
      <c r="D348" s="20">
        <v>10</v>
      </c>
      <c r="E348" s="18">
        <f>ROUND(Summary!$C$5*G348/100/D348, 2)</f>
        <v>0</v>
      </c>
      <c r="F348" s="18">
        <f t="shared" si="61"/>
        <v>0</v>
      </c>
      <c r="G348" s="19">
        <v>6.4252549999999997E-4</v>
      </c>
    </row>
    <row r="349" spans="1:7" ht="121.5" x14ac:dyDescent="0.25">
      <c r="A349" s="2">
        <v>1400</v>
      </c>
      <c r="B349" s="31" t="s">
        <v>360</v>
      </c>
      <c r="C349" s="22"/>
      <c r="D349" s="27" t="s">
        <v>11</v>
      </c>
      <c r="E349" s="27"/>
      <c r="F349" s="22"/>
      <c r="G349" s="22"/>
    </row>
    <row r="350" spans="1:7" ht="202.5" x14ac:dyDescent="0.25">
      <c r="A350" s="22">
        <v>1401</v>
      </c>
      <c r="B350" s="24" t="s">
        <v>361</v>
      </c>
      <c r="C350" s="22" t="s">
        <v>117</v>
      </c>
      <c r="D350" s="20">
        <v>4734</v>
      </c>
      <c r="E350" s="18">
        <f>ROUND(Summary!$C$5*G350/100/D350, 2)</f>
        <v>0</v>
      </c>
      <c r="F350" s="18">
        <f t="shared" ref="F350:F351" si="62">D350*E350</f>
        <v>0</v>
      </c>
      <c r="G350" s="19">
        <v>0.69454565479999997</v>
      </c>
    </row>
    <row r="351" spans="1:7" ht="222.75" x14ac:dyDescent="0.25">
      <c r="A351" s="22">
        <v>1402</v>
      </c>
      <c r="B351" s="24" t="s">
        <v>362</v>
      </c>
      <c r="C351" s="22" t="s">
        <v>117</v>
      </c>
      <c r="D351" s="20">
        <v>5</v>
      </c>
      <c r="E351" s="18">
        <f>ROUND(Summary!$C$5*G351/100/D351, 2)</f>
        <v>0</v>
      </c>
      <c r="F351" s="18">
        <f t="shared" si="62"/>
        <v>0</v>
      </c>
      <c r="G351" s="19">
        <v>6.2691760000000004E-4</v>
      </c>
    </row>
    <row r="352" spans="1:7" ht="182.25" x14ac:dyDescent="0.25">
      <c r="A352" s="22">
        <v>1403</v>
      </c>
      <c r="B352" s="24" t="s">
        <v>363</v>
      </c>
      <c r="C352" s="22"/>
      <c r="D352" s="27" t="s">
        <v>11</v>
      </c>
      <c r="E352" s="27"/>
      <c r="F352" s="22"/>
      <c r="G352" s="22"/>
    </row>
    <row r="353" spans="1:7" x14ac:dyDescent="0.25">
      <c r="A353" s="22" t="s">
        <v>21</v>
      </c>
      <c r="B353" s="24" t="s">
        <v>364</v>
      </c>
      <c r="C353" s="22" t="s">
        <v>117</v>
      </c>
      <c r="D353" s="20">
        <v>10</v>
      </c>
      <c r="E353" s="18">
        <f>ROUND(Summary!$C$5*G353/100/D353, 2)</f>
        <v>0</v>
      </c>
      <c r="F353" s="18">
        <f t="shared" ref="F353:F354" si="63">D353*E353</f>
        <v>0</v>
      </c>
      <c r="G353" s="19">
        <v>2.8744564000000002E-3</v>
      </c>
    </row>
    <row r="354" spans="1:7" x14ac:dyDescent="0.25">
      <c r="A354" s="22" t="s">
        <v>24</v>
      </c>
      <c r="B354" s="24" t="s">
        <v>365</v>
      </c>
      <c r="C354" s="22" t="s">
        <v>117</v>
      </c>
      <c r="D354" s="20">
        <v>10</v>
      </c>
      <c r="E354" s="18">
        <f>ROUND(Summary!$C$5*G354/100/D354, 2)</f>
        <v>0</v>
      </c>
      <c r="F354" s="18">
        <f t="shared" si="63"/>
        <v>0</v>
      </c>
      <c r="G354" s="19">
        <v>4.0242389000000002E-3</v>
      </c>
    </row>
    <row r="355" spans="1:7" ht="101.25" x14ac:dyDescent="0.25">
      <c r="A355" s="22">
        <v>1404</v>
      </c>
      <c r="B355" s="24" t="s">
        <v>366</v>
      </c>
      <c r="C355" s="22"/>
      <c r="D355" s="28" t="s">
        <v>11</v>
      </c>
      <c r="E355" s="28"/>
      <c r="F355" s="19"/>
      <c r="G355" s="19"/>
    </row>
    <row r="356" spans="1:7" x14ac:dyDescent="0.25">
      <c r="A356" s="22" t="s">
        <v>21</v>
      </c>
      <c r="B356" s="24" t="s">
        <v>367</v>
      </c>
      <c r="C356" s="22" t="s">
        <v>117</v>
      </c>
      <c r="D356" s="20">
        <v>5</v>
      </c>
      <c r="E356" s="18">
        <f>ROUND(Summary!$C$5*G356/100/D356, 2)</f>
        <v>0</v>
      </c>
      <c r="F356" s="18">
        <f t="shared" ref="F356:F368" si="64">D356*E356</f>
        <v>0</v>
      </c>
      <c r="G356" s="19">
        <v>9.2997119999999999E-4</v>
      </c>
    </row>
    <row r="357" spans="1:7" x14ac:dyDescent="0.25">
      <c r="A357" s="22" t="s">
        <v>24</v>
      </c>
      <c r="B357" s="24" t="s">
        <v>368</v>
      </c>
      <c r="C357" s="22" t="s">
        <v>117</v>
      </c>
      <c r="D357" s="20">
        <v>5</v>
      </c>
      <c r="E357" s="18">
        <f>ROUND(Summary!$C$5*G357/100/D357, 2)</f>
        <v>0</v>
      </c>
      <c r="F357" s="18">
        <f t="shared" si="64"/>
        <v>0</v>
      </c>
      <c r="G357" s="19">
        <v>1.014514E-3</v>
      </c>
    </row>
    <row r="358" spans="1:7" ht="81" x14ac:dyDescent="0.25">
      <c r="A358" s="22">
        <v>1405</v>
      </c>
      <c r="B358" s="24" t="s">
        <v>369</v>
      </c>
      <c r="C358" s="22" t="s">
        <v>117</v>
      </c>
      <c r="D358" s="20">
        <v>10</v>
      </c>
      <c r="E358" s="18">
        <f>ROUND(Summary!$C$5*G358/100/D358, 2)</f>
        <v>0</v>
      </c>
      <c r="F358" s="18">
        <f t="shared" si="64"/>
        <v>0</v>
      </c>
      <c r="G358" s="19">
        <v>2.4244282999999998E-3</v>
      </c>
    </row>
    <row r="359" spans="1:7" ht="162" x14ac:dyDescent="0.25">
      <c r="A359" s="22">
        <v>1406</v>
      </c>
      <c r="B359" s="24" t="s">
        <v>370</v>
      </c>
      <c r="C359" s="22" t="s">
        <v>117</v>
      </c>
      <c r="D359" s="20">
        <v>50</v>
      </c>
      <c r="E359" s="18">
        <f>ROUND(Summary!$C$5*G359/100/D359, 2)</f>
        <v>0</v>
      </c>
      <c r="F359" s="18">
        <f t="shared" si="64"/>
        <v>0</v>
      </c>
      <c r="G359" s="19">
        <v>2.0719497600000001E-2</v>
      </c>
    </row>
    <row r="360" spans="1:7" ht="162" x14ac:dyDescent="0.25">
      <c r="A360" s="22">
        <v>1407</v>
      </c>
      <c r="B360" s="24" t="s">
        <v>371</v>
      </c>
      <c r="C360" s="22" t="s">
        <v>117</v>
      </c>
      <c r="D360" s="20">
        <v>5</v>
      </c>
      <c r="E360" s="18">
        <f>ROUND(Summary!$C$5*G360/100/D360, 2)</f>
        <v>0</v>
      </c>
      <c r="F360" s="18">
        <f t="shared" si="64"/>
        <v>0</v>
      </c>
      <c r="G360" s="19">
        <v>1.9770017000000002E-3</v>
      </c>
    </row>
    <row r="361" spans="1:7" ht="121.5" x14ac:dyDescent="0.25">
      <c r="A361" s="22">
        <v>1408</v>
      </c>
      <c r="B361" s="24" t="s">
        <v>372</v>
      </c>
      <c r="C361" s="22" t="s">
        <v>117</v>
      </c>
      <c r="D361" s="20">
        <v>5</v>
      </c>
      <c r="E361" s="18">
        <f>ROUND(Summary!$C$5*G361/100/D361, 2)</f>
        <v>0</v>
      </c>
      <c r="F361" s="18">
        <f t="shared" si="64"/>
        <v>0</v>
      </c>
      <c r="G361" s="19">
        <v>2.2878591999999998E-3</v>
      </c>
    </row>
    <row r="362" spans="1:7" ht="121.5" x14ac:dyDescent="0.25">
      <c r="A362" s="22">
        <v>1409</v>
      </c>
      <c r="B362" s="24" t="s">
        <v>373</v>
      </c>
      <c r="C362" s="22" t="s">
        <v>117</v>
      </c>
      <c r="D362" s="20">
        <v>5</v>
      </c>
      <c r="E362" s="18">
        <f>ROUND(Summary!$C$5*G362/100/D362, 2)</f>
        <v>0</v>
      </c>
      <c r="F362" s="18">
        <f t="shared" si="64"/>
        <v>0</v>
      </c>
      <c r="G362" s="19">
        <v>2.1668979E-3</v>
      </c>
    </row>
    <row r="363" spans="1:7" ht="162" x14ac:dyDescent="0.25">
      <c r="A363" s="22">
        <v>1410</v>
      </c>
      <c r="B363" s="24" t="s">
        <v>374</v>
      </c>
      <c r="C363" s="22" t="s">
        <v>117</v>
      </c>
      <c r="D363" s="20">
        <v>50</v>
      </c>
      <c r="E363" s="18">
        <f>ROUND(Summary!$C$5*G363/100/D363, 2)</f>
        <v>0</v>
      </c>
      <c r="F363" s="18">
        <f t="shared" si="64"/>
        <v>0</v>
      </c>
      <c r="G363" s="19">
        <v>4.2739654199999998E-2</v>
      </c>
    </row>
    <row r="364" spans="1:7" ht="162" x14ac:dyDescent="0.25">
      <c r="A364" s="22">
        <v>1411</v>
      </c>
      <c r="B364" s="24" t="s">
        <v>375</v>
      </c>
      <c r="C364" s="22" t="s">
        <v>117</v>
      </c>
      <c r="D364" s="20">
        <v>5</v>
      </c>
      <c r="E364" s="18">
        <f>ROUND(Summary!$C$5*G364/100/D364, 2)</f>
        <v>0</v>
      </c>
      <c r="F364" s="18">
        <f t="shared" si="64"/>
        <v>0</v>
      </c>
      <c r="G364" s="19">
        <v>3.6548517E-3</v>
      </c>
    </row>
    <row r="365" spans="1:7" ht="243" x14ac:dyDescent="0.25">
      <c r="A365" s="22">
        <v>1412</v>
      </c>
      <c r="B365" s="24" t="s">
        <v>376</v>
      </c>
      <c r="C365" s="22" t="s">
        <v>117</v>
      </c>
      <c r="D365" s="20">
        <v>50</v>
      </c>
      <c r="E365" s="18">
        <f>ROUND(Summary!$C$5*G365/100/D365, 2)</f>
        <v>0</v>
      </c>
      <c r="F365" s="18">
        <f t="shared" si="64"/>
        <v>0</v>
      </c>
      <c r="G365" s="19">
        <v>4.1347949100000003E-2</v>
      </c>
    </row>
    <row r="366" spans="1:7" ht="182.25" x14ac:dyDescent="0.25">
      <c r="A366" s="22">
        <v>1413</v>
      </c>
      <c r="B366" s="24" t="s">
        <v>377</v>
      </c>
      <c r="C366" s="22" t="s">
        <v>117</v>
      </c>
      <c r="D366" s="20">
        <v>5</v>
      </c>
      <c r="E366" s="18">
        <f>ROUND(Summary!$C$5*G366/100/D366, 2)</f>
        <v>0</v>
      </c>
      <c r="F366" s="18">
        <f t="shared" si="64"/>
        <v>0</v>
      </c>
      <c r="G366" s="19">
        <v>3.8967743000000001E-3</v>
      </c>
    </row>
    <row r="367" spans="1:7" ht="141.75" x14ac:dyDescent="0.25">
      <c r="A367" s="22">
        <v>1414</v>
      </c>
      <c r="B367" s="24" t="s">
        <v>378</v>
      </c>
      <c r="C367" s="22" t="s">
        <v>117</v>
      </c>
      <c r="D367" s="20">
        <v>5</v>
      </c>
      <c r="E367" s="18">
        <f>ROUND(Summary!$C$5*G367/100/D367, 2)</f>
        <v>0</v>
      </c>
      <c r="F367" s="18">
        <f t="shared" si="64"/>
        <v>0</v>
      </c>
      <c r="G367" s="19">
        <v>4.1699127000000002E-3</v>
      </c>
    </row>
    <row r="368" spans="1:7" ht="81" x14ac:dyDescent="0.25">
      <c r="A368" s="22">
        <v>1415</v>
      </c>
      <c r="B368" s="24" t="s">
        <v>379</v>
      </c>
      <c r="C368" s="22" t="s">
        <v>117</v>
      </c>
      <c r="D368" s="20">
        <v>5</v>
      </c>
      <c r="E368" s="18">
        <f>ROUND(Summary!$C$5*G368/100/D368, 2)</f>
        <v>0</v>
      </c>
      <c r="F368" s="18">
        <f t="shared" si="64"/>
        <v>0</v>
      </c>
      <c r="G368" s="19">
        <v>3.9058789000000001E-3</v>
      </c>
    </row>
    <row r="369" spans="1:7" ht="101.25" x14ac:dyDescent="0.25">
      <c r="A369" s="22">
        <v>1416</v>
      </c>
      <c r="B369" s="24" t="s">
        <v>380</v>
      </c>
      <c r="C369" s="22"/>
      <c r="D369" s="28" t="s">
        <v>11</v>
      </c>
      <c r="E369" s="28"/>
      <c r="F369" s="22"/>
      <c r="G369" s="22"/>
    </row>
    <row r="370" spans="1:7" x14ac:dyDescent="0.25">
      <c r="A370" s="22" t="s">
        <v>21</v>
      </c>
      <c r="B370" s="24" t="s">
        <v>381</v>
      </c>
      <c r="C370" s="22" t="s">
        <v>117</v>
      </c>
      <c r="D370" s="20">
        <v>5</v>
      </c>
      <c r="E370" s="18">
        <f>ROUND(Summary!$C$5*G370/100/D370, 2)</f>
        <v>0</v>
      </c>
      <c r="F370" s="18">
        <f t="shared" ref="F370:F373" si="65">D370*E370</f>
        <v>0</v>
      </c>
      <c r="G370" s="19">
        <v>1.3500840000000001E-3</v>
      </c>
    </row>
    <row r="371" spans="1:7" x14ac:dyDescent="0.25">
      <c r="A371" s="22" t="s">
        <v>24</v>
      </c>
      <c r="B371" s="24" t="s">
        <v>382</v>
      </c>
      <c r="C371" s="22" t="s">
        <v>117</v>
      </c>
      <c r="D371" s="20">
        <v>5</v>
      </c>
      <c r="E371" s="18">
        <f>ROUND(Summary!$C$5*G371/100/D371, 2)</f>
        <v>0</v>
      </c>
      <c r="F371" s="18">
        <f t="shared" si="65"/>
        <v>0</v>
      </c>
      <c r="G371" s="19">
        <v>1.5425816000000001E-3</v>
      </c>
    </row>
    <row r="372" spans="1:7" x14ac:dyDescent="0.25">
      <c r="A372" s="22" t="s">
        <v>26</v>
      </c>
      <c r="B372" s="24" t="s">
        <v>383</v>
      </c>
      <c r="C372" s="22" t="s">
        <v>117</v>
      </c>
      <c r="D372" s="20">
        <v>5</v>
      </c>
      <c r="E372" s="18">
        <f>ROUND(Summary!$C$5*G372/100/D372, 2)</f>
        <v>0</v>
      </c>
      <c r="F372" s="18">
        <f t="shared" si="65"/>
        <v>0</v>
      </c>
      <c r="G372" s="19">
        <v>1.4437314999999999E-3</v>
      </c>
    </row>
    <row r="373" spans="1:7" x14ac:dyDescent="0.25">
      <c r="A373" s="22" t="s">
        <v>28</v>
      </c>
      <c r="B373" s="24" t="s">
        <v>384</v>
      </c>
      <c r="C373" s="22" t="s">
        <v>117</v>
      </c>
      <c r="D373" s="20">
        <v>5</v>
      </c>
      <c r="E373" s="18">
        <f>ROUND(Summary!$C$5*G373/100/D373, 2)</f>
        <v>0</v>
      </c>
      <c r="F373" s="18">
        <f t="shared" si="65"/>
        <v>0</v>
      </c>
      <c r="G373" s="19">
        <v>1.6349283E-3</v>
      </c>
    </row>
    <row r="374" spans="1:7" ht="121.5" x14ac:dyDescent="0.25">
      <c r="A374" s="22">
        <v>1417</v>
      </c>
      <c r="B374" s="24" t="s">
        <v>385</v>
      </c>
      <c r="C374" s="22"/>
      <c r="D374" s="27" t="s">
        <v>11</v>
      </c>
      <c r="E374" s="27"/>
      <c r="F374" s="22"/>
      <c r="G374" s="22"/>
    </row>
    <row r="375" spans="1:7" x14ac:dyDescent="0.25">
      <c r="A375" s="22" t="s">
        <v>21</v>
      </c>
      <c r="B375" s="24" t="s">
        <v>381</v>
      </c>
      <c r="C375" s="22" t="s">
        <v>117</v>
      </c>
      <c r="D375" s="20">
        <v>60</v>
      </c>
      <c r="E375" s="18">
        <f>ROUND(Summary!$C$5*G375/100/D375, 2)</f>
        <v>0</v>
      </c>
      <c r="F375" s="18">
        <f t="shared" ref="F375:F378" si="66">D375*E375</f>
        <v>0</v>
      </c>
      <c r="G375" s="19">
        <v>1.9197726599999999E-2</v>
      </c>
    </row>
    <row r="376" spans="1:7" x14ac:dyDescent="0.25">
      <c r="A376" s="22" t="s">
        <v>24</v>
      </c>
      <c r="B376" s="24" t="s">
        <v>382</v>
      </c>
      <c r="C376" s="22" t="s">
        <v>117</v>
      </c>
      <c r="D376" s="20">
        <v>466</v>
      </c>
      <c r="E376" s="18">
        <f>ROUND(Summary!$C$5*G376/100/D376, 2)</f>
        <v>0</v>
      </c>
      <c r="F376" s="18">
        <f t="shared" si="66"/>
        <v>0</v>
      </c>
      <c r="G376" s="19">
        <v>0.17274051979999999</v>
      </c>
    </row>
    <row r="377" spans="1:7" x14ac:dyDescent="0.25">
      <c r="A377" s="22" t="s">
        <v>26</v>
      </c>
      <c r="B377" s="24" t="s">
        <v>383</v>
      </c>
      <c r="C377" s="22" t="s">
        <v>117</v>
      </c>
      <c r="D377" s="20">
        <v>20</v>
      </c>
      <c r="E377" s="18">
        <f>ROUND(Summary!$C$5*G377/100/D377, 2)</f>
        <v>0</v>
      </c>
      <c r="F377" s="18">
        <f t="shared" si="66"/>
        <v>0</v>
      </c>
      <c r="G377" s="19">
        <v>6.7738319999999996E-3</v>
      </c>
    </row>
    <row r="378" spans="1:7" x14ac:dyDescent="0.25">
      <c r="A378" s="22" t="s">
        <v>28</v>
      </c>
      <c r="B378" s="24" t="s">
        <v>384</v>
      </c>
      <c r="C378" s="22" t="s">
        <v>117</v>
      </c>
      <c r="D378" s="20">
        <v>95</v>
      </c>
      <c r="E378" s="18">
        <f>ROUND(Summary!$C$5*G378/100/D378, 2)</f>
        <v>0</v>
      </c>
      <c r="F378" s="18">
        <f t="shared" si="66"/>
        <v>0</v>
      </c>
      <c r="G378" s="19">
        <v>3.69946435E-2</v>
      </c>
    </row>
    <row r="379" spans="1:7" ht="101.25" x14ac:dyDescent="0.25">
      <c r="A379" s="22">
        <v>1418</v>
      </c>
      <c r="B379" s="24" t="s">
        <v>386</v>
      </c>
      <c r="C379" s="22" t="s">
        <v>117</v>
      </c>
      <c r="D379" s="27" t="s">
        <v>11</v>
      </c>
      <c r="E379" s="27"/>
      <c r="F379" s="22"/>
      <c r="G379" s="22"/>
    </row>
    <row r="380" spans="1:7" x14ac:dyDescent="0.25">
      <c r="A380" s="22" t="s">
        <v>21</v>
      </c>
      <c r="B380" s="24" t="s">
        <v>387</v>
      </c>
      <c r="C380" s="22" t="s">
        <v>117</v>
      </c>
      <c r="D380" s="20">
        <v>5</v>
      </c>
      <c r="E380" s="18">
        <f>ROUND(Summary!$C$5*G380/100/D380, 2)</f>
        <v>0</v>
      </c>
      <c r="F380" s="18">
        <f t="shared" ref="F380:F382" si="67">D380*E380</f>
        <v>0</v>
      </c>
      <c r="G380" s="19">
        <v>1.7025625999999999E-3</v>
      </c>
    </row>
    <row r="381" spans="1:7" x14ac:dyDescent="0.25">
      <c r="A381" s="22" t="s">
        <v>24</v>
      </c>
      <c r="B381" s="24" t="s">
        <v>388</v>
      </c>
      <c r="C381" s="22" t="s">
        <v>117</v>
      </c>
      <c r="D381" s="20">
        <v>5</v>
      </c>
      <c r="E381" s="18">
        <f>ROUND(Summary!$C$5*G381/100/D381, 2)</f>
        <v>0</v>
      </c>
      <c r="F381" s="18">
        <f t="shared" si="67"/>
        <v>0</v>
      </c>
      <c r="G381" s="19">
        <v>1.8053146999999999E-3</v>
      </c>
    </row>
    <row r="382" spans="1:7" ht="81" x14ac:dyDescent="0.25">
      <c r="A382" s="22">
        <v>1419</v>
      </c>
      <c r="B382" s="24" t="s">
        <v>389</v>
      </c>
      <c r="C382" s="22" t="s">
        <v>117</v>
      </c>
      <c r="D382" s="20">
        <v>5</v>
      </c>
      <c r="E382" s="18">
        <f>ROUND(Summary!$C$5*G382/100/D382, 2)</f>
        <v>0</v>
      </c>
      <c r="F382" s="18">
        <f t="shared" si="67"/>
        <v>0</v>
      </c>
      <c r="G382" s="19">
        <v>5.6058402E-3</v>
      </c>
    </row>
    <row r="383" spans="1:7" ht="81" x14ac:dyDescent="0.25">
      <c r="A383" s="22">
        <v>1420</v>
      </c>
      <c r="B383" s="24" t="s">
        <v>390</v>
      </c>
      <c r="C383" s="22"/>
      <c r="D383" s="27" t="s">
        <v>11</v>
      </c>
      <c r="E383" s="27"/>
      <c r="F383" s="22"/>
      <c r="G383" s="22"/>
    </row>
    <row r="384" spans="1:7" x14ac:dyDescent="0.25">
      <c r="A384" s="22" t="s">
        <v>21</v>
      </c>
      <c r="B384" s="24" t="s">
        <v>391</v>
      </c>
      <c r="C384" s="22" t="s">
        <v>117</v>
      </c>
      <c r="D384" s="20">
        <v>5</v>
      </c>
      <c r="E384" s="18">
        <f>ROUND(Summary!$C$5*G384/100/D384, 2)</f>
        <v>0</v>
      </c>
      <c r="F384" s="18">
        <f t="shared" ref="F384:F386" si="68">D384*E384</f>
        <v>0</v>
      </c>
      <c r="G384" s="19">
        <v>1.1992076000000001E-3</v>
      </c>
    </row>
    <row r="385" spans="1:7" x14ac:dyDescent="0.25">
      <c r="A385" s="22" t="s">
        <v>24</v>
      </c>
      <c r="B385" s="24" t="s">
        <v>388</v>
      </c>
      <c r="C385" s="22" t="s">
        <v>117</v>
      </c>
      <c r="D385" s="20">
        <v>5</v>
      </c>
      <c r="E385" s="18">
        <f>ROUND(Summary!$C$5*G385/100/D385, 2)</f>
        <v>0</v>
      </c>
      <c r="F385" s="18">
        <f t="shared" si="68"/>
        <v>0</v>
      </c>
      <c r="G385" s="19">
        <v>1.3318748000000001E-3</v>
      </c>
    </row>
    <row r="386" spans="1:7" ht="182.25" x14ac:dyDescent="0.25">
      <c r="A386" s="22">
        <v>1421</v>
      </c>
      <c r="B386" s="24" t="s">
        <v>392</v>
      </c>
      <c r="C386" s="22" t="s">
        <v>117</v>
      </c>
      <c r="D386" s="20">
        <v>5</v>
      </c>
      <c r="E386" s="18">
        <f>ROUND(Summary!$C$5*G386/100/D386, 2)</f>
        <v>0</v>
      </c>
      <c r="F386" s="18">
        <f t="shared" si="68"/>
        <v>0</v>
      </c>
      <c r="G386" s="19">
        <v>1.9028641E-3</v>
      </c>
    </row>
    <row r="387" spans="1:7" ht="141.75" x14ac:dyDescent="0.25">
      <c r="A387" s="22">
        <v>1422</v>
      </c>
      <c r="B387" s="24" t="s">
        <v>393</v>
      </c>
      <c r="C387" s="22"/>
      <c r="D387" s="28" t="s">
        <v>11</v>
      </c>
      <c r="E387" s="28"/>
      <c r="F387" s="22"/>
      <c r="G387" s="22"/>
    </row>
    <row r="388" spans="1:7" x14ac:dyDescent="0.25">
      <c r="A388" s="22" t="s">
        <v>21</v>
      </c>
      <c r="B388" s="24" t="s">
        <v>394</v>
      </c>
      <c r="C388" s="22" t="s">
        <v>117</v>
      </c>
      <c r="D388" s="20">
        <v>5</v>
      </c>
      <c r="E388" s="18">
        <f>ROUND(Summary!$C$5*G388/100/D388, 2)</f>
        <v>0</v>
      </c>
      <c r="F388" s="18">
        <f t="shared" ref="F388:F389" si="69">D388*E388</f>
        <v>0</v>
      </c>
      <c r="G388" s="19">
        <v>3.2750593E-3</v>
      </c>
    </row>
    <row r="389" spans="1:7" x14ac:dyDescent="0.25">
      <c r="A389" s="22" t="s">
        <v>24</v>
      </c>
      <c r="B389" s="24" t="s">
        <v>395</v>
      </c>
      <c r="C389" s="22" t="s">
        <v>117</v>
      </c>
      <c r="D389" s="20">
        <v>5</v>
      </c>
      <c r="E389" s="18">
        <f>ROUND(Summary!$C$5*G389/100/D389, 2)</f>
        <v>0</v>
      </c>
      <c r="F389" s="18">
        <f t="shared" si="69"/>
        <v>0</v>
      </c>
      <c r="G389" s="19">
        <v>4.4833714999999996E-3</v>
      </c>
    </row>
    <row r="390" spans="1:7" ht="81" x14ac:dyDescent="0.25">
      <c r="A390" s="22">
        <v>1423</v>
      </c>
      <c r="B390" s="24" t="s">
        <v>396</v>
      </c>
      <c r="C390" s="22"/>
      <c r="D390" s="28" t="s">
        <v>11</v>
      </c>
      <c r="E390" s="28"/>
      <c r="F390" s="22"/>
      <c r="G390" s="22"/>
    </row>
    <row r="391" spans="1:7" x14ac:dyDescent="0.25">
      <c r="A391" s="22" t="s">
        <v>21</v>
      </c>
      <c r="B391" s="24" t="s">
        <v>394</v>
      </c>
      <c r="C391" s="22" t="s">
        <v>117</v>
      </c>
      <c r="D391" s="20">
        <v>10</v>
      </c>
      <c r="E391" s="18">
        <f>ROUND(Summary!$C$5*G391/100/D391, 2)</f>
        <v>0</v>
      </c>
      <c r="F391" s="18">
        <f t="shared" ref="F391:F395" si="70">D391*E391</f>
        <v>0</v>
      </c>
      <c r="G391" s="19">
        <v>1.1026986900000001E-2</v>
      </c>
    </row>
    <row r="392" spans="1:7" x14ac:dyDescent="0.25">
      <c r="A392" s="22" t="s">
        <v>24</v>
      </c>
      <c r="B392" s="24" t="s">
        <v>395</v>
      </c>
      <c r="C392" s="22" t="s">
        <v>117</v>
      </c>
      <c r="D392" s="20">
        <v>60</v>
      </c>
      <c r="E392" s="18">
        <f>ROUND(Summary!$C$5*G392/100/D392, 2)</f>
        <v>0</v>
      </c>
      <c r="F392" s="18">
        <f t="shared" si="70"/>
        <v>0</v>
      </c>
      <c r="G392" s="19">
        <v>8.7794481499999993E-2</v>
      </c>
    </row>
    <row r="393" spans="1:7" ht="243" x14ac:dyDescent="0.25">
      <c r="A393" s="22">
        <v>1424</v>
      </c>
      <c r="B393" s="24" t="s">
        <v>397</v>
      </c>
      <c r="C393" s="22" t="s">
        <v>117</v>
      </c>
      <c r="D393" s="20">
        <v>10</v>
      </c>
      <c r="E393" s="18">
        <f>ROUND(Summary!$C$5*G393/100/D393, 2)</f>
        <v>0</v>
      </c>
      <c r="F393" s="18">
        <f t="shared" si="70"/>
        <v>0</v>
      </c>
      <c r="G393" s="19">
        <v>8.2383739999999997E-3</v>
      </c>
    </row>
    <row r="394" spans="1:7" ht="202.5" x14ac:dyDescent="0.25">
      <c r="A394" s="22">
        <v>1425</v>
      </c>
      <c r="B394" s="24" t="s">
        <v>398</v>
      </c>
      <c r="C394" s="22" t="s">
        <v>117</v>
      </c>
      <c r="D394" s="20">
        <v>10</v>
      </c>
      <c r="E394" s="18">
        <f>ROUND(Summary!$C$5*G394/100/D394, 2)</f>
        <v>0</v>
      </c>
      <c r="F394" s="18">
        <f t="shared" si="70"/>
        <v>0</v>
      </c>
      <c r="G394" s="19">
        <v>7.5100050000000002E-3</v>
      </c>
    </row>
    <row r="395" spans="1:7" ht="101.25" x14ac:dyDescent="0.25">
      <c r="A395" s="22">
        <v>1426</v>
      </c>
      <c r="B395" s="24" t="s">
        <v>399</v>
      </c>
      <c r="C395" s="22" t="s">
        <v>117</v>
      </c>
      <c r="D395" s="20">
        <v>10</v>
      </c>
      <c r="E395" s="18">
        <f>ROUND(Summary!$C$5*G395/100/D395, 2)</f>
        <v>0</v>
      </c>
      <c r="F395" s="18">
        <f t="shared" si="70"/>
        <v>0</v>
      </c>
      <c r="G395" s="19">
        <v>6.9273097999999998E-3</v>
      </c>
    </row>
    <row r="396" spans="1:7" ht="141.75" x14ac:dyDescent="0.25">
      <c r="A396" s="22">
        <v>1427</v>
      </c>
      <c r="B396" s="24" t="s">
        <v>400</v>
      </c>
      <c r="C396" s="22"/>
      <c r="D396" s="27" t="s">
        <v>11</v>
      </c>
      <c r="E396" s="27"/>
      <c r="F396" s="22"/>
      <c r="G396" s="22"/>
    </row>
    <row r="397" spans="1:7" x14ac:dyDescent="0.25">
      <c r="A397" s="22" t="s">
        <v>21</v>
      </c>
      <c r="B397" s="24" t="s">
        <v>401</v>
      </c>
      <c r="C397" s="22" t="s">
        <v>117</v>
      </c>
      <c r="D397" s="20">
        <v>10</v>
      </c>
      <c r="E397" s="18">
        <f>ROUND(Summary!$C$5*G397/100/D397, 2)</f>
        <v>0</v>
      </c>
      <c r="F397" s="18">
        <f t="shared" ref="F397:F400" si="71">D397*E397</f>
        <v>0</v>
      </c>
      <c r="G397" s="19">
        <v>2.5258797000000002E-3</v>
      </c>
    </row>
    <row r="398" spans="1:7" x14ac:dyDescent="0.25">
      <c r="A398" s="22" t="s">
        <v>24</v>
      </c>
      <c r="B398" s="24" t="s">
        <v>402</v>
      </c>
      <c r="C398" s="22" t="s">
        <v>117</v>
      </c>
      <c r="D398" s="20">
        <v>50</v>
      </c>
      <c r="E398" s="18">
        <f>ROUND(Summary!$C$5*G398/100/D398, 2)</f>
        <v>0</v>
      </c>
      <c r="F398" s="18">
        <f t="shared" si="71"/>
        <v>0</v>
      </c>
      <c r="G398" s="19">
        <v>1.2395280099999999E-2</v>
      </c>
    </row>
    <row r="399" spans="1:7" ht="40.5" x14ac:dyDescent="0.25">
      <c r="A399" s="22">
        <v>1428</v>
      </c>
      <c r="B399" s="24" t="s">
        <v>403</v>
      </c>
      <c r="C399" s="22" t="s">
        <v>117</v>
      </c>
      <c r="D399" s="20">
        <v>150</v>
      </c>
      <c r="E399" s="18">
        <f>ROUND(Summary!$C$5*G399/100/D399, 2)</f>
        <v>0</v>
      </c>
      <c r="F399" s="18">
        <f t="shared" si="71"/>
        <v>0</v>
      </c>
      <c r="G399" s="19">
        <v>1.9353805700000001E-2</v>
      </c>
    </row>
    <row r="400" spans="1:7" ht="101.25" x14ac:dyDescent="0.25">
      <c r="A400" s="22">
        <v>1429</v>
      </c>
      <c r="B400" s="24" t="s">
        <v>404</v>
      </c>
      <c r="C400" s="22" t="s">
        <v>117</v>
      </c>
      <c r="D400" s="20">
        <v>10</v>
      </c>
      <c r="E400" s="18">
        <f>ROUND(Summary!$C$5*G400/100/D400, 2)</f>
        <v>0</v>
      </c>
      <c r="F400" s="18">
        <f t="shared" si="71"/>
        <v>0</v>
      </c>
      <c r="G400" s="19">
        <v>1.1937448200000001E-2</v>
      </c>
    </row>
    <row r="401" spans="1:7" ht="60.75" x14ac:dyDescent="0.25">
      <c r="A401" s="22">
        <v>1430</v>
      </c>
      <c r="B401" s="24" t="s">
        <v>405</v>
      </c>
      <c r="C401" s="22"/>
      <c r="D401" s="27" t="s">
        <v>11</v>
      </c>
      <c r="E401" s="27"/>
      <c r="F401" s="22"/>
      <c r="G401" s="22"/>
    </row>
    <row r="402" spans="1:7" x14ac:dyDescent="0.25">
      <c r="A402" s="22" t="s">
        <v>21</v>
      </c>
      <c r="B402" s="24" t="s">
        <v>406</v>
      </c>
      <c r="C402" s="22" t="s">
        <v>186</v>
      </c>
      <c r="D402" s="20">
        <v>5</v>
      </c>
      <c r="E402" s="18">
        <f>ROUND(Summary!$C$5*G402/100/D402, 2)</f>
        <v>0</v>
      </c>
      <c r="F402" s="18">
        <f t="shared" ref="F402:F404" si="72">D402*E402</f>
        <v>0</v>
      </c>
      <c r="G402" s="19">
        <v>6.8934899999999996E-5</v>
      </c>
    </row>
    <row r="403" spans="1:7" x14ac:dyDescent="0.25">
      <c r="A403" s="22" t="s">
        <v>24</v>
      </c>
      <c r="B403" s="24" t="s">
        <v>407</v>
      </c>
      <c r="C403" s="22" t="s">
        <v>186</v>
      </c>
      <c r="D403" s="20">
        <v>5</v>
      </c>
      <c r="E403" s="18">
        <f>ROUND(Summary!$C$5*G403/100/D403, 2)</f>
        <v>0</v>
      </c>
      <c r="F403" s="18">
        <f t="shared" si="72"/>
        <v>0</v>
      </c>
      <c r="G403" s="19">
        <v>1.3266720000000001E-4</v>
      </c>
    </row>
    <row r="404" spans="1:7" x14ac:dyDescent="0.25">
      <c r="A404" s="22" t="s">
        <v>26</v>
      </c>
      <c r="B404" s="24" t="s">
        <v>408</v>
      </c>
      <c r="C404" s="22" t="s">
        <v>186</v>
      </c>
      <c r="D404" s="20">
        <v>5</v>
      </c>
      <c r="E404" s="18">
        <f>ROUND(Summary!$C$5*G404/100/D404, 2)</f>
        <v>0</v>
      </c>
      <c r="F404" s="18">
        <f t="shared" si="72"/>
        <v>0</v>
      </c>
      <c r="G404" s="19">
        <v>3.0695549999999999E-4</v>
      </c>
    </row>
    <row r="405" spans="1:7" ht="121.5" x14ac:dyDescent="0.25">
      <c r="A405" s="2">
        <v>1500</v>
      </c>
      <c r="B405" s="31" t="s">
        <v>409</v>
      </c>
      <c r="C405" s="22"/>
      <c r="D405" s="27" t="s">
        <v>11</v>
      </c>
      <c r="E405" s="27"/>
      <c r="F405" s="22"/>
      <c r="G405" s="22"/>
    </row>
    <row r="406" spans="1:7" ht="409.5" x14ac:dyDescent="0.25">
      <c r="A406" s="22">
        <v>1502</v>
      </c>
      <c r="B406" s="24" t="s">
        <v>626</v>
      </c>
      <c r="C406" s="22"/>
      <c r="D406" s="27" t="s">
        <v>11</v>
      </c>
      <c r="E406" s="27"/>
      <c r="F406" s="22"/>
      <c r="G406" s="22"/>
    </row>
    <row r="407" spans="1:7" x14ac:dyDescent="0.25">
      <c r="A407" s="22" t="s">
        <v>21</v>
      </c>
      <c r="B407" s="24" t="s">
        <v>410</v>
      </c>
      <c r="C407" s="22" t="s">
        <v>117</v>
      </c>
      <c r="D407" s="20">
        <v>750</v>
      </c>
      <c r="E407" s="18">
        <f>ROUND(Summary!$C$5*G407/100/D407, 2)</f>
        <v>0</v>
      </c>
      <c r="F407" s="18">
        <f t="shared" ref="F407:F410" si="73">D407*E407</f>
        <v>0</v>
      </c>
      <c r="G407" s="19">
        <v>7.1650051800000003E-2</v>
      </c>
    </row>
    <row r="408" spans="1:7" x14ac:dyDescent="0.25">
      <c r="A408" s="22" t="s">
        <v>24</v>
      </c>
      <c r="B408" s="24" t="s">
        <v>411</v>
      </c>
      <c r="C408" s="22" t="s">
        <v>117</v>
      </c>
      <c r="D408" s="20">
        <v>950</v>
      </c>
      <c r="E408" s="18">
        <f>ROUND(Summary!$C$5*G408/100/D408, 2)</f>
        <v>0</v>
      </c>
      <c r="F408" s="18">
        <f t="shared" si="73"/>
        <v>0</v>
      </c>
      <c r="G408" s="19">
        <v>9.0756732300000004E-2</v>
      </c>
    </row>
    <row r="409" spans="1:7" ht="60.75" x14ac:dyDescent="0.25">
      <c r="A409" s="22">
        <v>1503</v>
      </c>
      <c r="B409" s="24" t="s">
        <v>412</v>
      </c>
      <c r="C409" s="22" t="s">
        <v>413</v>
      </c>
      <c r="D409" s="20">
        <v>15</v>
      </c>
      <c r="E409" s="18">
        <f>ROUND(Summary!$C$5*G409/100/D409, 2)</f>
        <v>0</v>
      </c>
      <c r="F409" s="18">
        <f t="shared" si="73"/>
        <v>0</v>
      </c>
      <c r="G409" s="19">
        <v>0.10478759109999999</v>
      </c>
    </row>
    <row r="410" spans="1:7" ht="121.5" x14ac:dyDescent="0.25">
      <c r="A410" s="22">
        <v>1514</v>
      </c>
      <c r="B410" s="24" t="s">
        <v>414</v>
      </c>
      <c r="C410" s="22" t="s">
        <v>117</v>
      </c>
      <c r="D410" s="20">
        <v>50</v>
      </c>
      <c r="E410" s="18">
        <f>ROUND(Summary!$C$5*G410/100/D410, 2)</f>
        <v>0</v>
      </c>
      <c r="F410" s="18">
        <f t="shared" si="73"/>
        <v>0</v>
      </c>
      <c r="G410" s="19">
        <v>8.3892505000000006E-3</v>
      </c>
    </row>
    <row r="411" spans="1:7" ht="81" x14ac:dyDescent="0.25">
      <c r="A411" s="2">
        <v>1600</v>
      </c>
      <c r="B411" s="31" t="s">
        <v>415</v>
      </c>
      <c r="C411" s="22"/>
      <c r="D411" s="27" t="s">
        <v>11</v>
      </c>
      <c r="E411" s="27"/>
      <c r="F411" s="22"/>
      <c r="G411" s="22"/>
    </row>
    <row r="412" spans="1:7" ht="303.75" x14ac:dyDescent="0.25">
      <c r="A412" s="22">
        <v>1602</v>
      </c>
      <c r="B412" s="24" t="s">
        <v>416</v>
      </c>
      <c r="C412" s="22" t="s">
        <v>117</v>
      </c>
      <c r="D412" s="20">
        <v>10</v>
      </c>
      <c r="E412" s="18">
        <f>ROUND(Summary!$C$5*G412/100/D412, 2)</f>
        <v>0</v>
      </c>
      <c r="F412" s="18">
        <f t="shared" ref="F412:F418" si="74">D412*E412</f>
        <v>0</v>
      </c>
      <c r="G412" s="19">
        <v>3.5065766000000002E-3</v>
      </c>
    </row>
    <row r="413" spans="1:7" ht="243" x14ac:dyDescent="0.25">
      <c r="A413" s="22">
        <v>1603</v>
      </c>
      <c r="B413" s="24" t="s">
        <v>417</v>
      </c>
      <c r="C413" s="22" t="s">
        <v>117</v>
      </c>
      <c r="D413" s="20">
        <v>200</v>
      </c>
      <c r="E413" s="18">
        <f>ROUND(Summary!$C$5*G413/100/D413, 2)</f>
        <v>0</v>
      </c>
      <c r="F413" s="18">
        <f t="shared" si="74"/>
        <v>0</v>
      </c>
      <c r="G413" s="19">
        <v>0.14494543730000001</v>
      </c>
    </row>
    <row r="414" spans="1:7" ht="263.25" x14ac:dyDescent="0.25">
      <c r="A414" s="22">
        <v>1604</v>
      </c>
      <c r="B414" s="24" t="s">
        <v>418</v>
      </c>
      <c r="C414" s="22" t="s">
        <v>117</v>
      </c>
      <c r="D414" s="20">
        <v>10</v>
      </c>
      <c r="E414" s="18">
        <f>ROUND(Summary!$C$5*G414/100/D414, 2)</f>
        <v>0</v>
      </c>
      <c r="F414" s="18">
        <f t="shared" si="74"/>
        <v>0</v>
      </c>
      <c r="G414" s="19">
        <v>7.4657826E-3</v>
      </c>
    </row>
    <row r="415" spans="1:7" ht="243" x14ac:dyDescent="0.25">
      <c r="A415" s="22">
        <v>1605</v>
      </c>
      <c r="B415" s="24" t="s">
        <v>419</v>
      </c>
      <c r="C415" s="22" t="s">
        <v>117</v>
      </c>
      <c r="D415" s="20">
        <v>10</v>
      </c>
      <c r="E415" s="18">
        <f>ROUND(Summary!$C$5*G415/100/D415, 2)</f>
        <v>0</v>
      </c>
      <c r="F415" s="18">
        <f t="shared" si="74"/>
        <v>0</v>
      </c>
      <c r="G415" s="19">
        <v>6.8180543999999997E-3</v>
      </c>
    </row>
    <row r="416" spans="1:7" ht="324" x14ac:dyDescent="0.25">
      <c r="A416" s="22">
        <v>1606</v>
      </c>
      <c r="B416" s="24" t="s">
        <v>420</v>
      </c>
      <c r="C416" s="22" t="s">
        <v>117</v>
      </c>
      <c r="D416" s="20">
        <v>10</v>
      </c>
      <c r="E416" s="18">
        <f>ROUND(Summary!$C$5*G416/100/D416, 2)</f>
        <v>0</v>
      </c>
      <c r="F416" s="18">
        <f t="shared" si="74"/>
        <v>0</v>
      </c>
      <c r="G416" s="19">
        <v>2.986313E-3</v>
      </c>
    </row>
    <row r="417" spans="1:7" ht="344.25" x14ac:dyDescent="0.25">
      <c r="A417" s="22" t="s">
        <v>421</v>
      </c>
      <c r="B417" s="24" t="s">
        <v>422</v>
      </c>
      <c r="C417" s="22" t="s">
        <v>117</v>
      </c>
      <c r="D417" s="20">
        <v>10</v>
      </c>
      <c r="E417" s="18">
        <f>ROUND(Summary!$C$5*G417/100/D417, 2)</f>
        <v>0</v>
      </c>
      <c r="F417" s="18">
        <f t="shared" si="74"/>
        <v>0</v>
      </c>
      <c r="G417" s="19">
        <v>7.0443690999999996E-3</v>
      </c>
    </row>
    <row r="418" spans="1:7" ht="344.25" x14ac:dyDescent="0.25">
      <c r="A418" s="22">
        <v>1608</v>
      </c>
      <c r="B418" s="24" t="s">
        <v>423</v>
      </c>
      <c r="C418" s="22" t="s">
        <v>117</v>
      </c>
      <c r="D418" s="20">
        <v>10</v>
      </c>
      <c r="E418" s="18">
        <f>ROUND(Summary!$C$5*G418/100/D418, 2)</f>
        <v>0</v>
      </c>
      <c r="F418" s="18">
        <f t="shared" si="74"/>
        <v>0</v>
      </c>
      <c r="G418" s="19">
        <v>3.5065766000000002E-3</v>
      </c>
    </row>
    <row r="419" spans="1:7" ht="101.25" x14ac:dyDescent="0.25">
      <c r="A419" s="2">
        <v>1700</v>
      </c>
      <c r="B419" s="31" t="s">
        <v>424</v>
      </c>
      <c r="C419" s="22"/>
      <c r="D419" s="27" t="s">
        <v>11</v>
      </c>
      <c r="E419" s="27"/>
      <c r="F419" s="22"/>
      <c r="G419" s="22"/>
    </row>
    <row r="420" spans="1:7" ht="40.5" x14ac:dyDescent="0.25">
      <c r="A420" s="22">
        <v>1703</v>
      </c>
      <c r="B420" s="24" t="s">
        <v>425</v>
      </c>
      <c r="C420" s="22" t="s">
        <v>186</v>
      </c>
      <c r="D420" s="20">
        <v>50</v>
      </c>
      <c r="E420" s="18">
        <f>ROUND(Summary!$C$5*G420/100/D420, 2)</f>
        <v>0</v>
      </c>
      <c r="F420" s="18">
        <f t="shared" ref="F420:F421" si="75">D420*E420</f>
        <v>0</v>
      </c>
      <c r="G420" s="19">
        <v>1.6440329600000001E-2</v>
      </c>
    </row>
    <row r="421" spans="1:7" ht="40.5" x14ac:dyDescent="0.25">
      <c r="A421" s="22">
        <v>1704</v>
      </c>
      <c r="B421" s="24" t="s">
        <v>426</v>
      </c>
      <c r="C421" s="22" t="s">
        <v>186</v>
      </c>
      <c r="D421" s="20">
        <v>1248</v>
      </c>
      <c r="E421" s="18">
        <f>ROUND(Summary!$C$5*G421/100/D421, 2)</f>
        <v>0</v>
      </c>
      <c r="F421" s="18">
        <f t="shared" si="75"/>
        <v>0</v>
      </c>
      <c r="G421" s="19">
        <v>0.57884111260000004</v>
      </c>
    </row>
    <row r="422" spans="1:7" ht="40.5" x14ac:dyDescent="0.25">
      <c r="A422" s="22">
        <v>1708</v>
      </c>
      <c r="B422" s="24" t="s">
        <v>429</v>
      </c>
      <c r="C422" s="22"/>
      <c r="D422" s="28" t="s">
        <v>11</v>
      </c>
      <c r="E422" s="28"/>
      <c r="F422" s="22"/>
      <c r="G422" s="22"/>
    </row>
    <row r="423" spans="1:7" x14ac:dyDescent="0.25">
      <c r="A423" s="22" t="s">
        <v>24</v>
      </c>
      <c r="B423" s="24" t="s">
        <v>427</v>
      </c>
      <c r="C423" s="22" t="s">
        <v>186</v>
      </c>
      <c r="D423" s="20">
        <v>100</v>
      </c>
      <c r="E423" s="18">
        <f>ROUND(Summary!$C$5*G423/100/D423, 2)</f>
        <v>0</v>
      </c>
      <c r="F423" s="18">
        <f>D423*E423</f>
        <v>0</v>
      </c>
      <c r="G423" s="19">
        <v>5.7749258900000003E-2</v>
      </c>
    </row>
    <row r="424" spans="1:7" ht="40.5" x14ac:dyDescent="0.25">
      <c r="A424" s="22">
        <v>1709</v>
      </c>
      <c r="B424" s="24" t="s">
        <v>430</v>
      </c>
      <c r="C424" s="22"/>
      <c r="D424" s="27" t="s">
        <v>11</v>
      </c>
      <c r="E424" s="27"/>
      <c r="F424" s="22"/>
      <c r="G424" s="22"/>
    </row>
    <row r="425" spans="1:7" x14ac:dyDescent="0.25">
      <c r="A425" s="22" t="s">
        <v>21</v>
      </c>
      <c r="B425" s="24" t="s">
        <v>431</v>
      </c>
      <c r="C425" s="22" t="s">
        <v>186</v>
      </c>
      <c r="D425" s="20">
        <v>10</v>
      </c>
      <c r="E425" s="18">
        <f>ROUND(Summary!$C$5*G425/100/D425, 2)</f>
        <v>0</v>
      </c>
      <c r="F425" s="18">
        <f t="shared" ref="F425:F427" si="76">D425*E425</f>
        <v>0</v>
      </c>
      <c r="G425" s="19">
        <v>1.5243723000000001E-3</v>
      </c>
    </row>
    <row r="426" spans="1:7" x14ac:dyDescent="0.25">
      <c r="A426" s="22" t="s">
        <v>24</v>
      </c>
      <c r="B426" s="24" t="s">
        <v>432</v>
      </c>
      <c r="C426" s="22" t="s">
        <v>186</v>
      </c>
      <c r="D426" s="20">
        <v>10</v>
      </c>
      <c r="E426" s="18">
        <f>ROUND(Summary!$C$5*G426/100/D426, 2)</f>
        <v>0</v>
      </c>
      <c r="F426" s="18">
        <f t="shared" si="76"/>
        <v>0</v>
      </c>
      <c r="G426" s="19">
        <v>2.3437875000000001E-3</v>
      </c>
    </row>
    <row r="427" spans="1:7" x14ac:dyDescent="0.25">
      <c r="A427" s="22" t="s">
        <v>26</v>
      </c>
      <c r="B427" s="24" t="s">
        <v>428</v>
      </c>
      <c r="C427" s="22" t="s">
        <v>186</v>
      </c>
      <c r="D427" s="20">
        <v>10</v>
      </c>
      <c r="E427" s="18">
        <f>ROUND(Summary!$C$5*G427/100/D427, 2)</f>
        <v>0</v>
      </c>
      <c r="F427" s="18">
        <f t="shared" si="76"/>
        <v>0</v>
      </c>
      <c r="G427" s="19">
        <v>3.3687067999999998E-3</v>
      </c>
    </row>
    <row r="428" spans="1:7" ht="101.25" x14ac:dyDescent="0.25">
      <c r="A428" s="2">
        <v>1800</v>
      </c>
      <c r="B428" s="31" t="s">
        <v>433</v>
      </c>
      <c r="C428" s="22"/>
      <c r="D428" s="28" t="s">
        <v>11</v>
      </c>
      <c r="E428" s="28"/>
      <c r="F428" s="22"/>
      <c r="G428" s="22"/>
    </row>
    <row r="429" spans="1:7" ht="141.75" x14ac:dyDescent="0.25">
      <c r="A429" s="22">
        <v>1801</v>
      </c>
      <c r="B429" s="24" t="s">
        <v>434</v>
      </c>
      <c r="C429" s="22" t="s">
        <v>23</v>
      </c>
      <c r="D429" s="20">
        <v>3033</v>
      </c>
      <c r="E429" s="18">
        <f>ROUND(Summary!$C$5*G429/100/D429, 2)</f>
        <v>0</v>
      </c>
      <c r="F429" s="18">
        <f t="shared" ref="F429:F442" si="77">D429*E429</f>
        <v>0</v>
      </c>
      <c r="G429" s="19">
        <v>1.3949161807999999</v>
      </c>
    </row>
    <row r="430" spans="1:7" ht="141.75" x14ac:dyDescent="0.25">
      <c r="A430" s="22" t="s">
        <v>435</v>
      </c>
      <c r="B430" s="24" t="s">
        <v>436</v>
      </c>
      <c r="C430" s="22" t="s">
        <v>23</v>
      </c>
      <c r="D430" s="20">
        <v>358</v>
      </c>
      <c r="E430" s="18">
        <f>ROUND(Summary!$C$5*G430/100/D430, 2)</f>
        <v>0</v>
      </c>
      <c r="F430" s="18">
        <f t="shared" si="77"/>
        <v>0</v>
      </c>
      <c r="G430" s="19">
        <v>0.16790831149999999</v>
      </c>
    </row>
    <row r="431" spans="1:7" ht="141.75" x14ac:dyDescent="0.25">
      <c r="A431" s="22" t="s">
        <v>437</v>
      </c>
      <c r="B431" s="24" t="s">
        <v>438</v>
      </c>
      <c r="C431" s="22" t="s">
        <v>23</v>
      </c>
      <c r="D431" s="20">
        <v>135</v>
      </c>
      <c r="E431" s="18">
        <f>ROUND(Summary!$C$5*G431/100/D431, 2)</f>
        <v>0</v>
      </c>
      <c r="F431" s="18">
        <f t="shared" si="77"/>
        <v>0</v>
      </c>
      <c r="G431" s="19">
        <v>6.2263846300000002E-2</v>
      </c>
    </row>
    <row r="432" spans="1:7" ht="40.5" x14ac:dyDescent="0.25">
      <c r="A432" s="22">
        <v>1802</v>
      </c>
      <c r="B432" s="24" t="s">
        <v>439</v>
      </c>
      <c r="C432" s="22" t="s">
        <v>23</v>
      </c>
      <c r="D432" s="20">
        <v>20</v>
      </c>
      <c r="E432" s="18">
        <f>ROUND(Summary!$C$5*G432/100/D432, 2)</f>
        <v>0</v>
      </c>
      <c r="F432" s="18">
        <f t="shared" si="77"/>
        <v>0</v>
      </c>
      <c r="G432" s="19">
        <v>1.7132280100000001E-2</v>
      </c>
    </row>
    <row r="433" spans="1:7" ht="81" x14ac:dyDescent="0.25">
      <c r="A433" s="22">
        <v>1807</v>
      </c>
      <c r="B433" s="24" t="s">
        <v>441</v>
      </c>
      <c r="C433" s="22" t="s">
        <v>117</v>
      </c>
      <c r="D433" s="20">
        <v>150</v>
      </c>
      <c r="E433" s="18">
        <f>ROUND(Summary!$C$5*G433/100/D433, 2)</f>
        <v>0</v>
      </c>
      <c r="F433" s="18">
        <f t="shared" si="77"/>
        <v>0</v>
      </c>
      <c r="G433" s="19">
        <v>6.2431631E-3</v>
      </c>
    </row>
    <row r="434" spans="1:7" ht="101.25" x14ac:dyDescent="0.25">
      <c r="A434" s="22">
        <v>1808</v>
      </c>
      <c r="B434" s="24" t="s">
        <v>442</v>
      </c>
      <c r="C434" s="22" t="s">
        <v>18</v>
      </c>
      <c r="D434" s="20">
        <v>75</v>
      </c>
      <c r="E434" s="18">
        <f>ROUND(Summary!$C$5*G434/100/D434, 2)</f>
        <v>0</v>
      </c>
      <c r="F434" s="18">
        <f t="shared" si="77"/>
        <v>0</v>
      </c>
      <c r="G434" s="19">
        <v>0.2117407795</v>
      </c>
    </row>
    <row r="435" spans="1:7" ht="81" x14ac:dyDescent="0.25">
      <c r="A435" s="22">
        <v>1809</v>
      </c>
      <c r="B435" s="24" t="s">
        <v>443</v>
      </c>
      <c r="C435" s="22" t="s">
        <v>444</v>
      </c>
      <c r="D435" s="20">
        <v>35</v>
      </c>
      <c r="E435" s="18">
        <f>ROUND(Summary!$C$5*G435/100/D435, 2)</f>
        <v>0</v>
      </c>
      <c r="F435" s="18">
        <f t="shared" si="77"/>
        <v>0</v>
      </c>
      <c r="G435" s="19">
        <v>9.9604465099999998E-2</v>
      </c>
    </row>
    <row r="436" spans="1:7" ht="81" x14ac:dyDescent="0.25">
      <c r="A436" s="22">
        <v>1810</v>
      </c>
      <c r="B436" s="24" t="s">
        <v>445</v>
      </c>
      <c r="C436" s="22" t="s">
        <v>446</v>
      </c>
      <c r="D436" s="20">
        <v>15</v>
      </c>
      <c r="E436" s="18">
        <f>ROUND(Summary!$C$5*G436/100/D436, 2)</f>
        <v>0</v>
      </c>
      <c r="F436" s="18">
        <f t="shared" si="77"/>
        <v>0</v>
      </c>
      <c r="G436" s="19">
        <v>3.3143392299999998E-2</v>
      </c>
    </row>
    <row r="437" spans="1:7" ht="60.75" x14ac:dyDescent="0.25">
      <c r="A437" s="22">
        <v>1811</v>
      </c>
      <c r="B437" s="24" t="s">
        <v>447</v>
      </c>
      <c r="C437" s="22" t="s">
        <v>446</v>
      </c>
      <c r="D437" s="20">
        <v>7</v>
      </c>
      <c r="E437" s="18">
        <f>ROUND(Summary!$C$5*G437/100/D437, 2)</f>
        <v>0</v>
      </c>
      <c r="F437" s="18">
        <f t="shared" si="77"/>
        <v>0</v>
      </c>
      <c r="G437" s="19">
        <v>1.3238106999999999E-3</v>
      </c>
    </row>
    <row r="438" spans="1:7" ht="81" x14ac:dyDescent="0.25">
      <c r="A438" s="22">
        <v>1812</v>
      </c>
      <c r="B438" s="24" t="s">
        <v>448</v>
      </c>
      <c r="C438" s="22" t="s">
        <v>446</v>
      </c>
      <c r="D438" s="20">
        <v>7</v>
      </c>
      <c r="E438" s="18">
        <f>ROUND(Summary!$C$5*G438/100/D438, 2)</f>
        <v>0</v>
      </c>
      <c r="F438" s="18">
        <f t="shared" si="77"/>
        <v>0</v>
      </c>
      <c r="G438" s="19">
        <v>7.6842930000000005E-4</v>
      </c>
    </row>
    <row r="439" spans="1:7" ht="60.75" x14ac:dyDescent="0.25">
      <c r="A439" s="22">
        <v>1813</v>
      </c>
      <c r="B439" s="24" t="s">
        <v>449</v>
      </c>
      <c r="C439" s="22" t="s">
        <v>440</v>
      </c>
      <c r="D439" s="20">
        <v>75</v>
      </c>
      <c r="E439" s="18">
        <f>ROUND(Summary!$C$5*G439/100/D439, 2)</f>
        <v>0</v>
      </c>
      <c r="F439" s="18">
        <f t="shared" si="77"/>
        <v>0</v>
      </c>
      <c r="G439" s="19">
        <v>0.50905191350000001</v>
      </c>
    </row>
    <row r="440" spans="1:7" ht="81" x14ac:dyDescent="0.25">
      <c r="A440" s="22">
        <v>1814</v>
      </c>
      <c r="B440" s="24" t="s">
        <v>450</v>
      </c>
      <c r="C440" s="22" t="s">
        <v>440</v>
      </c>
      <c r="D440" s="20">
        <v>7</v>
      </c>
      <c r="E440" s="18">
        <f>ROUND(Summary!$C$5*G440/100/D440, 2)</f>
        <v>0</v>
      </c>
      <c r="F440" s="18">
        <f t="shared" si="77"/>
        <v>0</v>
      </c>
      <c r="G440" s="19">
        <v>3.4246090899999998E-2</v>
      </c>
    </row>
    <row r="441" spans="1:7" ht="40.5" x14ac:dyDescent="0.25">
      <c r="A441" s="22">
        <v>1815</v>
      </c>
      <c r="B441" s="24" t="s">
        <v>451</v>
      </c>
      <c r="C441" s="22" t="s">
        <v>111</v>
      </c>
      <c r="D441" s="20">
        <v>50</v>
      </c>
      <c r="E441" s="18">
        <f>ROUND(Summary!$C$5*G441/100/D441, 2)</f>
        <v>0</v>
      </c>
      <c r="F441" s="18">
        <f t="shared" si="77"/>
        <v>0</v>
      </c>
      <c r="G441" s="19">
        <v>1.4307249000000001E-3</v>
      </c>
    </row>
    <row r="442" spans="1:7" ht="60.75" x14ac:dyDescent="0.25">
      <c r="A442" s="22">
        <v>1819</v>
      </c>
      <c r="B442" s="24" t="s">
        <v>452</v>
      </c>
      <c r="C442" s="22" t="s">
        <v>117</v>
      </c>
      <c r="D442" s="20">
        <v>5</v>
      </c>
      <c r="E442" s="18">
        <f>ROUND(Summary!$C$5*G442/100/D442, 2)</f>
        <v>0</v>
      </c>
      <c r="F442" s="18">
        <f t="shared" si="77"/>
        <v>0</v>
      </c>
      <c r="G442" s="19">
        <v>5.3327020000000004E-4</v>
      </c>
    </row>
    <row r="443" spans="1:7" ht="81" x14ac:dyDescent="0.25">
      <c r="A443" s="22">
        <v>1824</v>
      </c>
      <c r="B443" s="24" t="s">
        <v>453</v>
      </c>
      <c r="C443" s="22"/>
      <c r="D443" s="27" t="s">
        <v>11</v>
      </c>
      <c r="E443" s="27"/>
      <c r="F443" s="22"/>
      <c r="G443" s="22"/>
    </row>
    <row r="444" spans="1:7" x14ac:dyDescent="0.25">
      <c r="A444" s="22" t="s">
        <v>21</v>
      </c>
      <c r="B444" s="24" t="s">
        <v>454</v>
      </c>
      <c r="C444" s="22" t="s">
        <v>455</v>
      </c>
      <c r="D444" s="20">
        <v>32</v>
      </c>
      <c r="E444" s="18">
        <f>ROUND(Summary!$C$5*G444/100/D444, 2)</f>
        <v>0</v>
      </c>
      <c r="F444" s="18">
        <f t="shared" ref="F444:F447" si="78">D444*E444</f>
        <v>0</v>
      </c>
      <c r="G444" s="19">
        <v>5.0611242000000002E-3</v>
      </c>
    </row>
    <row r="445" spans="1:7" x14ac:dyDescent="0.25">
      <c r="A445" s="22" t="s">
        <v>24</v>
      </c>
      <c r="B445" s="24" t="s">
        <v>456</v>
      </c>
      <c r="C445" s="22" t="s">
        <v>23</v>
      </c>
      <c r="D445" s="20">
        <v>50</v>
      </c>
      <c r="E445" s="18">
        <f>ROUND(Summary!$C$5*G445/100/D445, 2)</f>
        <v>0</v>
      </c>
      <c r="F445" s="18">
        <f t="shared" si="78"/>
        <v>0</v>
      </c>
      <c r="G445" s="19">
        <v>1.4827512000000001E-3</v>
      </c>
    </row>
    <row r="446" spans="1:7" ht="81" x14ac:dyDescent="0.25">
      <c r="A446" s="22">
        <v>1827</v>
      </c>
      <c r="B446" s="24" t="s">
        <v>457</v>
      </c>
      <c r="C446" s="22" t="s">
        <v>117</v>
      </c>
      <c r="D446" s="20">
        <v>100</v>
      </c>
      <c r="E446" s="18">
        <f>ROUND(Summary!$C$5*G446/100/D446, 2)</f>
        <v>0</v>
      </c>
      <c r="F446" s="18">
        <f t="shared" si="78"/>
        <v>0</v>
      </c>
      <c r="G446" s="19">
        <v>1.3006589999999999E-4</v>
      </c>
    </row>
    <row r="447" spans="1:7" ht="81" x14ac:dyDescent="0.25">
      <c r="A447" s="22">
        <v>1831</v>
      </c>
      <c r="B447" s="24" t="s">
        <v>458</v>
      </c>
      <c r="C447" s="22" t="s">
        <v>23</v>
      </c>
      <c r="D447" s="20">
        <v>20</v>
      </c>
      <c r="E447" s="18">
        <f>ROUND(Summary!$C$5*G447/100/D447, 2)</f>
        <v>0</v>
      </c>
      <c r="F447" s="18">
        <f t="shared" si="78"/>
        <v>0</v>
      </c>
      <c r="G447" s="19">
        <v>1.9613937500000001E-2</v>
      </c>
    </row>
    <row r="448" spans="1:7" ht="81" x14ac:dyDescent="0.25">
      <c r="A448" s="2">
        <v>2000</v>
      </c>
      <c r="B448" s="31" t="s">
        <v>464</v>
      </c>
      <c r="C448" s="22"/>
      <c r="D448" s="27" t="s">
        <v>11</v>
      </c>
      <c r="E448" s="27"/>
      <c r="F448" s="22"/>
      <c r="G448" s="22"/>
    </row>
    <row r="449" spans="1:7" ht="222.75" x14ac:dyDescent="0.25">
      <c r="A449" s="22">
        <v>2001</v>
      </c>
      <c r="B449" s="24" t="s">
        <v>465</v>
      </c>
      <c r="C449" s="22" t="s">
        <v>186</v>
      </c>
      <c r="D449" s="20">
        <v>20</v>
      </c>
      <c r="E449" s="18">
        <f>ROUND(Summary!$C$5*G449/100/D449, 2)</f>
        <v>0</v>
      </c>
      <c r="F449" s="18">
        <f t="shared" ref="F449:F457" si="79">D449*E449</f>
        <v>0</v>
      </c>
      <c r="G449" s="19">
        <v>1.2470718299999999E-2</v>
      </c>
    </row>
    <row r="450" spans="1:7" ht="202.5" x14ac:dyDescent="0.25">
      <c r="A450" s="22">
        <v>2002</v>
      </c>
      <c r="B450" s="24" t="s">
        <v>466</v>
      </c>
      <c r="C450" s="22" t="s">
        <v>186</v>
      </c>
      <c r="D450" s="20">
        <v>50</v>
      </c>
      <c r="E450" s="18">
        <f>ROUND(Summary!$C$5*G450/100/D450, 2)</f>
        <v>0</v>
      </c>
      <c r="F450" s="18">
        <f t="shared" si="79"/>
        <v>0</v>
      </c>
      <c r="G450" s="19">
        <v>3.1671046299999998E-2</v>
      </c>
    </row>
    <row r="451" spans="1:7" ht="283.5" x14ac:dyDescent="0.25">
      <c r="A451" s="22">
        <v>2003</v>
      </c>
      <c r="B451" s="24" t="s">
        <v>467</v>
      </c>
      <c r="C451" s="22" t="s">
        <v>186</v>
      </c>
      <c r="D451" s="20">
        <v>150</v>
      </c>
      <c r="E451" s="18">
        <f>ROUND(Summary!$C$5*G451/100/D451, 2)</f>
        <v>0</v>
      </c>
      <c r="F451" s="18">
        <f t="shared" si="79"/>
        <v>0</v>
      </c>
      <c r="G451" s="19">
        <v>9.9266293699999994E-2</v>
      </c>
    </row>
    <row r="452" spans="1:7" ht="263.25" x14ac:dyDescent="0.25">
      <c r="A452" s="22">
        <v>2004</v>
      </c>
      <c r="B452" s="24" t="s">
        <v>468</v>
      </c>
      <c r="C452" s="22" t="s">
        <v>186</v>
      </c>
      <c r="D452" s="20">
        <v>100</v>
      </c>
      <c r="E452" s="18">
        <f>ROUND(Summary!$C$5*G452/100/D452, 2)</f>
        <v>0</v>
      </c>
      <c r="F452" s="18">
        <f t="shared" si="79"/>
        <v>0</v>
      </c>
      <c r="G452" s="19">
        <v>6.5501186500000003E-2</v>
      </c>
    </row>
    <row r="453" spans="1:7" ht="121.5" x14ac:dyDescent="0.25">
      <c r="A453" s="22">
        <v>2005</v>
      </c>
      <c r="B453" s="24" t="s">
        <v>469</v>
      </c>
      <c r="C453" s="22" t="s">
        <v>186</v>
      </c>
      <c r="D453" s="20">
        <v>5</v>
      </c>
      <c r="E453" s="18">
        <f>ROUND(Summary!$C$5*G453/100/D453, 2)</f>
        <v>0</v>
      </c>
      <c r="F453" s="18">
        <f t="shared" si="79"/>
        <v>0</v>
      </c>
      <c r="G453" s="19">
        <v>1.75589E-4</v>
      </c>
    </row>
    <row r="454" spans="1:7" ht="162" x14ac:dyDescent="0.25">
      <c r="A454" s="22">
        <v>2006</v>
      </c>
      <c r="B454" s="24" t="s">
        <v>470</v>
      </c>
      <c r="C454" s="22" t="s">
        <v>186</v>
      </c>
      <c r="D454" s="20">
        <v>10</v>
      </c>
      <c r="E454" s="18">
        <f>ROUND(Summary!$C$5*G454/100/D454, 2)</f>
        <v>0</v>
      </c>
      <c r="F454" s="18">
        <f t="shared" si="79"/>
        <v>0</v>
      </c>
      <c r="G454" s="19">
        <v>8.6884020000000002E-4</v>
      </c>
    </row>
    <row r="455" spans="1:7" ht="101.25" x14ac:dyDescent="0.25">
      <c r="A455" s="22">
        <v>2007</v>
      </c>
      <c r="B455" s="24" t="s">
        <v>471</v>
      </c>
      <c r="C455" s="22" t="s">
        <v>18</v>
      </c>
      <c r="D455" s="20">
        <v>7</v>
      </c>
      <c r="E455" s="18">
        <f>ROUND(Summary!$C$5*G455/100/D455, 2)</f>
        <v>0</v>
      </c>
      <c r="F455" s="18">
        <f t="shared" si="79"/>
        <v>0</v>
      </c>
      <c r="G455" s="19">
        <v>0.2044459035</v>
      </c>
    </row>
    <row r="456" spans="1:7" ht="40.5" x14ac:dyDescent="0.25">
      <c r="A456" s="22">
        <v>2008</v>
      </c>
      <c r="B456" s="24" t="s">
        <v>472</v>
      </c>
      <c r="C456" s="22" t="s">
        <v>18</v>
      </c>
      <c r="D456" s="20">
        <v>3</v>
      </c>
      <c r="E456" s="18">
        <f>ROUND(Summary!$C$5*G456/100/D456, 2)</f>
        <v>0</v>
      </c>
      <c r="F456" s="18">
        <f t="shared" si="79"/>
        <v>0</v>
      </c>
      <c r="G456" s="19">
        <v>8.2316886199999995E-2</v>
      </c>
    </row>
    <row r="457" spans="1:7" ht="182.25" x14ac:dyDescent="0.25">
      <c r="A457" s="22">
        <v>2009</v>
      </c>
      <c r="B457" s="24" t="s">
        <v>473</v>
      </c>
      <c r="C457" s="22" t="s">
        <v>18</v>
      </c>
      <c r="D457" s="20">
        <v>3</v>
      </c>
      <c r="E457" s="18">
        <f>ROUND(Summary!$C$5*G457/100/D457, 2)</f>
        <v>0</v>
      </c>
      <c r="F457" s="18">
        <f t="shared" si="79"/>
        <v>0</v>
      </c>
      <c r="G457" s="19">
        <v>9.6144712199999996E-2</v>
      </c>
    </row>
    <row r="458" spans="1:7" ht="81" x14ac:dyDescent="0.25">
      <c r="A458" s="2">
        <v>2100</v>
      </c>
      <c r="B458" s="31" t="s">
        <v>474</v>
      </c>
      <c r="C458" s="22"/>
      <c r="D458" s="27" t="s">
        <v>11</v>
      </c>
      <c r="E458" s="27"/>
      <c r="F458" s="22"/>
      <c r="G458" s="22"/>
    </row>
    <row r="459" spans="1:7" ht="60.75" x14ac:dyDescent="0.25">
      <c r="A459" s="22">
        <v>2101</v>
      </c>
      <c r="B459" s="24" t="s">
        <v>475</v>
      </c>
      <c r="C459" s="22" t="s">
        <v>476</v>
      </c>
      <c r="D459" s="20">
        <v>35</v>
      </c>
      <c r="E459" s="18">
        <f>ROUND(Summary!$C$5*G459/100/D459, 2)</f>
        <v>0</v>
      </c>
      <c r="F459" s="18">
        <f t="shared" ref="F459:F460" si="80">D459*E459</f>
        <v>0</v>
      </c>
      <c r="G459" s="19">
        <v>7.1926441999999998E-3</v>
      </c>
    </row>
    <row r="460" spans="1:7" ht="40.5" x14ac:dyDescent="0.25">
      <c r="A460" s="22">
        <v>2102</v>
      </c>
      <c r="B460" s="24" t="s">
        <v>477</v>
      </c>
      <c r="C460" s="22" t="s">
        <v>476</v>
      </c>
      <c r="D460" s="20">
        <v>15</v>
      </c>
      <c r="E460" s="18">
        <f>ROUND(Summary!$C$5*G460/100/D460, 2)</f>
        <v>0</v>
      </c>
      <c r="F460" s="18">
        <f t="shared" si="80"/>
        <v>0</v>
      </c>
      <c r="G460" s="19">
        <v>1.9002628000000001E-3</v>
      </c>
    </row>
    <row r="461" spans="1:7" ht="60.75" x14ac:dyDescent="0.25">
      <c r="A461" s="22">
        <v>2103</v>
      </c>
      <c r="B461" s="24" t="s">
        <v>478</v>
      </c>
      <c r="C461" s="22"/>
      <c r="D461" s="27" t="s">
        <v>11</v>
      </c>
      <c r="E461" s="27"/>
      <c r="F461" s="22"/>
      <c r="G461" s="22"/>
    </row>
    <row r="462" spans="1:7" x14ac:dyDescent="0.25">
      <c r="A462" s="22" t="s">
        <v>21</v>
      </c>
      <c r="B462" s="24" t="s">
        <v>479</v>
      </c>
      <c r="C462" s="22" t="s">
        <v>476</v>
      </c>
      <c r="D462" s="20">
        <v>6</v>
      </c>
      <c r="E462" s="18">
        <f>ROUND(Summary!$C$5*G462/100/D462, 2)</f>
        <v>0</v>
      </c>
      <c r="F462" s="18">
        <f t="shared" ref="F462:F463" si="81">D462*E462</f>
        <v>0</v>
      </c>
      <c r="G462" s="19">
        <v>9.8017659999999991E-4</v>
      </c>
    </row>
    <row r="463" spans="1:7" x14ac:dyDescent="0.25">
      <c r="A463" s="22" t="s">
        <v>24</v>
      </c>
      <c r="B463" s="24" t="s">
        <v>480</v>
      </c>
      <c r="C463" s="22" t="s">
        <v>476</v>
      </c>
      <c r="D463" s="20">
        <v>6</v>
      </c>
      <c r="E463" s="18">
        <f>ROUND(Summary!$C$5*G463/100/D463, 2)</f>
        <v>0</v>
      </c>
      <c r="F463" s="18">
        <f t="shared" si="81"/>
        <v>0</v>
      </c>
      <c r="G463" s="19">
        <v>2.0540007000000001E-3</v>
      </c>
    </row>
    <row r="464" spans="1:7" ht="101.25" x14ac:dyDescent="0.25">
      <c r="A464" s="22">
        <v>2104</v>
      </c>
      <c r="B464" s="24" t="s">
        <v>481</v>
      </c>
      <c r="C464" s="22"/>
      <c r="D464" s="27" t="s">
        <v>11</v>
      </c>
      <c r="E464" s="27"/>
      <c r="F464" s="22"/>
      <c r="G464" s="22"/>
    </row>
    <row r="465" spans="1:7" x14ac:dyDescent="0.25">
      <c r="A465" s="22" t="s">
        <v>21</v>
      </c>
      <c r="B465" s="24" t="s">
        <v>482</v>
      </c>
      <c r="C465" s="22" t="s">
        <v>186</v>
      </c>
      <c r="D465" s="20">
        <v>100</v>
      </c>
      <c r="E465" s="18">
        <f>ROUND(Summary!$C$5*G465/100/D465, 2)</f>
        <v>0</v>
      </c>
      <c r="F465" s="18">
        <f t="shared" ref="F465:F468" si="82">D465*E465</f>
        <v>0</v>
      </c>
      <c r="G465" s="19">
        <v>1.21221417E-2</v>
      </c>
    </row>
    <row r="466" spans="1:7" x14ac:dyDescent="0.25">
      <c r="A466" s="22" t="s">
        <v>24</v>
      </c>
      <c r="B466" s="24" t="s">
        <v>483</v>
      </c>
      <c r="C466" s="22" t="s">
        <v>186</v>
      </c>
      <c r="D466" s="20">
        <v>60</v>
      </c>
      <c r="E466" s="18">
        <f>ROUND(Summary!$C$5*G466/100/D466, 2)</f>
        <v>0</v>
      </c>
      <c r="F466" s="18">
        <f t="shared" si="82"/>
        <v>0</v>
      </c>
      <c r="G466" s="19">
        <v>7.960033E-3</v>
      </c>
    </row>
    <row r="467" spans="1:7" x14ac:dyDescent="0.25">
      <c r="A467" s="22" t="s">
        <v>26</v>
      </c>
      <c r="B467" s="24" t="s">
        <v>484</v>
      </c>
      <c r="C467" s="22" t="s">
        <v>186</v>
      </c>
      <c r="D467" s="20">
        <v>10</v>
      </c>
      <c r="E467" s="18">
        <f>ROUND(Summary!$C$5*G467/100/D467, 2)</f>
        <v>0</v>
      </c>
      <c r="F467" s="18">
        <f t="shared" si="82"/>
        <v>0</v>
      </c>
      <c r="G467" s="19">
        <v>1.4853526000000001E-3</v>
      </c>
    </row>
    <row r="468" spans="1:7" x14ac:dyDescent="0.25">
      <c r="A468" s="22" t="s">
        <v>28</v>
      </c>
      <c r="B468" s="24" t="s">
        <v>485</v>
      </c>
      <c r="C468" s="22" t="s">
        <v>186</v>
      </c>
      <c r="D468" s="20">
        <v>10</v>
      </c>
      <c r="E468" s="18">
        <f>ROUND(Summary!$C$5*G468/100/D468, 2)</f>
        <v>0</v>
      </c>
      <c r="F468" s="18">
        <f t="shared" si="82"/>
        <v>0</v>
      </c>
      <c r="G468" s="19">
        <v>2.1382834000000001E-3</v>
      </c>
    </row>
    <row r="469" spans="1:7" ht="60.75" x14ac:dyDescent="0.25">
      <c r="A469" s="22">
        <v>2105</v>
      </c>
      <c r="B469" s="24" t="s">
        <v>486</v>
      </c>
      <c r="C469" s="22"/>
      <c r="D469" s="27" t="s">
        <v>11</v>
      </c>
      <c r="E469" s="27"/>
      <c r="F469" s="22"/>
      <c r="G469" s="22"/>
    </row>
    <row r="470" spans="1:7" x14ac:dyDescent="0.25">
      <c r="A470" s="22" t="s">
        <v>21</v>
      </c>
      <c r="B470" s="24" t="s">
        <v>482</v>
      </c>
      <c r="C470" s="22" t="s">
        <v>186</v>
      </c>
      <c r="D470" s="20">
        <v>15</v>
      </c>
      <c r="E470" s="18">
        <f>ROUND(Summary!$C$5*G470/100/D470, 2)</f>
        <v>0</v>
      </c>
      <c r="F470" s="18">
        <f t="shared" ref="F470:F481" si="83">D470*E470</f>
        <v>0</v>
      </c>
      <c r="G470" s="19">
        <v>1.4242216E-3</v>
      </c>
    </row>
    <row r="471" spans="1:7" x14ac:dyDescent="0.25">
      <c r="A471" s="22" t="s">
        <v>24</v>
      </c>
      <c r="B471" s="24" t="s">
        <v>483</v>
      </c>
      <c r="C471" s="22" t="s">
        <v>186</v>
      </c>
      <c r="D471" s="20">
        <v>10</v>
      </c>
      <c r="E471" s="18">
        <f>ROUND(Summary!$C$5*G471/100/D471, 2)</f>
        <v>0</v>
      </c>
      <c r="F471" s="18">
        <f t="shared" si="83"/>
        <v>0</v>
      </c>
      <c r="G471" s="19">
        <v>1.0639390000000001E-3</v>
      </c>
    </row>
    <row r="472" spans="1:7" x14ac:dyDescent="0.25">
      <c r="A472" s="22" t="s">
        <v>26</v>
      </c>
      <c r="B472" s="24" t="s">
        <v>484</v>
      </c>
      <c r="C472" s="22" t="s">
        <v>186</v>
      </c>
      <c r="D472" s="20">
        <v>10</v>
      </c>
      <c r="E472" s="18">
        <f>ROUND(Summary!$C$5*G472/100/D472, 2)</f>
        <v>0</v>
      </c>
      <c r="F472" s="18">
        <f t="shared" si="83"/>
        <v>0</v>
      </c>
      <c r="G472" s="19">
        <v>1.2226194E-3</v>
      </c>
    </row>
    <row r="473" spans="1:7" x14ac:dyDescent="0.25">
      <c r="A473" s="22" t="s">
        <v>28</v>
      </c>
      <c r="B473" s="24" t="s">
        <v>487</v>
      </c>
      <c r="C473" s="22" t="s">
        <v>186</v>
      </c>
      <c r="D473" s="20">
        <v>10</v>
      </c>
      <c r="E473" s="18">
        <f>ROUND(Summary!$C$5*G473/100/D473, 2)</f>
        <v>0</v>
      </c>
      <c r="F473" s="18">
        <f t="shared" si="83"/>
        <v>0</v>
      </c>
      <c r="G473" s="19">
        <v>1.4437314999999999E-3</v>
      </c>
    </row>
    <row r="474" spans="1:7" ht="60.75" x14ac:dyDescent="0.25">
      <c r="A474" s="22">
        <v>2106</v>
      </c>
      <c r="B474" s="24" t="s">
        <v>488</v>
      </c>
      <c r="C474" s="22" t="s">
        <v>476</v>
      </c>
      <c r="D474" s="20">
        <v>13</v>
      </c>
      <c r="E474" s="18">
        <f>ROUND(Summary!$C$5*G474/100/D474, 2)</f>
        <v>0</v>
      </c>
      <c r="F474" s="18">
        <f t="shared" si="83"/>
        <v>0</v>
      </c>
      <c r="G474" s="19">
        <v>4.1054000000000004E-3</v>
      </c>
    </row>
    <row r="475" spans="1:7" ht="40.5" x14ac:dyDescent="0.25">
      <c r="A475" s="22">
        <v>2107</v>
      </c>
      <c r="B475" s="24" t="s">
        <v>489</v>
      </c>
      <c r="C475" s="22" t="s">
        <v>476</v>
      </c>
      <c r="D475" s="20">
        <v>3</v>
      </c>
      <c r="E475" s="18">
        <f>ROUND(Summary!$C$5*G475/100/D475, 2)</f>
        <v>0</v>
      </c>
      <c r="F475" s="18">
        <f t="shared" si="83"/>
        <v>0</v>
      </c>
      <c r="G475" s="19">
        <v>6.0558680000000003E-4</v>
      </c>
    </row>
    <row r="476" spans="1:7" ht="40.5" x14ac:dyDescent="0.25">
      <c r="A476" s="22">
        <v>2108</v>
      </c>
      <c r="B476" s="24" t="s">
        <v>490</v>
      </c>
      <c r="C476" s="22" t="s">
        <v>476</v>
      </c>
      <c r="D476" s="20">
        <v>13</v>
      </c>
      <c r="E476" s="18">
        <f>ROUND(Summary!$C$5*G476/100/D476, 2)</f>
        <v>0</v>
      </c>
      <c r="F476" s="18">
        <f t="shared" si="83"/>
        <v>0</v>
      </c>
      <c r="G476" s="19">
        <v>3.2126276999999998E-3</v>
      </c>
    </row>
    <row r="477" spans="1:7" ht="40.5" x14ac:dyDescent="0.25">
      <c r="A477" s="22">
        <v>2109</v>
      </c>
      <c r="B477" s="24" t="s">
        <v>491</v>
      </c>
      <c r="C477" s="22" t="s">
        <v>476</v>
      </c>
      <c r="D477" s="20">
        <v>3</v>
      </c>
      <c r="E477" s="18">
        <f>ROUND(Summary!$C$5*G477/100/D477, 2)</f>
        <v>0</v>
      </c>
      <c r="F477" s="18">
        <f t="shared" si="83"/>
        <v>0</v>
      </c>
      <c r="G477" s="19">
        <v>7.0391659999999995E-4</v>
      </c>
    </row>
    <row r="478" spans="1:7" ht="40.5" x14ac:dyDescent="0.25">
      <c r="A478" s="22">
        <v>2110</v>
      </c>
      <c r="B478" s="24" t="s">
        <v>492</v>
      </c>
      <c r="C478" s="22" t="s">
        <v>476</v>
      </c>
      <c r="D478" s="20">
        <v>13</v>
      </c>
      <c r="E478" s="18">
        <f>ROUND(Summary!$C$5*G478/100/D478, 2)</f>
        <v>0</v>
      </c>
      <c r="F478" s="18">
        <f t="shared" si="83"/>
        <v>0</v>
      </c>
      <c r="G478" s="19">
        <v>2.2826564999999998E-3</v>
      </c>
    </row>
    <row r="479" spans="1:7" ht="60.75" x14ac:dyDescent="0.25">
      <c r="A479" s="22">
        <v>2111</v>
      </c>
      <c r="B479" s="24" t="s">
        <v>493</v>
      </c>
      <c r="C479" s="22" t="s">
        <v>476</v>
      </c>
      <c r="D479" s="20">
        <v>13</v>
      </c>
      <c r="E479" s="18">
        <f>ROUND(Summary!$C$5*G479/100/D479, 2)</f>
        <v>0</v>
      </c>
      <c r="F479" s="18">
        <f t="shared" si="83"/>
        <v>0</v>
      </c>
      <c r="G479" s="19">
        <v>2.1575331000000001E-3</v>
      </c>
    </row>
    <row r="480" spans="1:7" ht="40.5" x14ac:dyDescent="0.25">
      <c r="A480" s="22">
        <v>2112</v>
      </c>
      <c r="B480" s="24" t="s">
        <v>494</v>
      </c>
      <c r="C480" s="22" t="s">
        <v>476</v>
      </c>
      <c r="D480" s="20">
        <v>12</v>
      </c>
      <c r="E480" s="18">
        <f>ROUND(Summary!$C$5*G480/100/D480, 2)</f>
        <v>0</v>
      </c>
      <c r="F480" s="18">
        <f t="shared" si="83"/>
        <v>0</v>
      </c>
      <c r="G480" s="19">
        <v>1.4359275E-3</v>
      </c>
    </row>
    <row r="481" spans="1:7" ht="40.5" x14ac:dyDescent="0.25">
      <c r="A481" s="22">
        <v>2113</v>
      </c>
      <c r="B481" s="24" t="s">
        <v>495</v>
      </c>
      <c r="C481" s="22" t="s">
        <v>476</v>
      </c>
      <c r="D481" s="20">
        <v>3</v>
      </c>
      <c r="E481" s="18">
        <f>ROUND(Summary!$C$5*G481/100/D481, 2)</f>
        <v>0</v>
      </c>
      <c r="F481" s="18">
        <f t="shared" si="83"/>
        <v>0</v>
      </c>
      <c r="G481" s="19">
        <v>2.8874629999999998E-4</v>
      </c>
    </row>
    <row r="482" spans="1:7" ht="81" x14ac:dyDescent="0.25">
      <c r="A482" s="22">
        <v>2114</v>
      </c>
      <c r="B482" s="24" t="s">
        <v>496</v>
      </c>
      <c r="C482" s="22"/>
      <c r="D482" s="27" t="s">
        <v>11</v>
      </c>
      <c r="E482" s="27"/>
      <c r="F482" s="22"/>
      <c r="G482" s="22"/>
    </row>
    <row r="483" spans="1:7" x14ac:dyDescent="0.25">
      <c r="A483" s="22" t="s">
        <v>21</v>
      </c>
      <c r="B483" s="24" t="s">
        <v>497</v>
      </c>
      <c r="C483" s="22" t="s">
        <v>476</v>
      </c>
      <c r="D483" s="20">
        <v>6</v>
      </c>
      <c r="E483" s="18">
        <f>ROUND(Summary!$C$5*G483/100/D483, 2)</f>
        <v>0</v>
      </c>
      <c r="F483" s="18">
        <f t="shared" ref="F483:F485" si="84">D483*E483</f>
        <v>0</v>
      </c>
      <c r="G483" s="19">
        <v>6.3851951000000002E-3</v>
      </c>
    </row>
    <row r="484" spans="1:7" x14ac:dyDescent="0.25">
      <c r="A484" s="22" t="s">
        <v>24</v>
      </c>
      <c r="B484" s="24" t="s">
        <v>498</v>
      </c>
      <c r="C484" s="22" t="s">
        <v>476</v>
      </c>
      <c r="D484" s="20">
        <v>6</v>
      </c>
      <c r="E484" s="18">
        <f>ROUND(Summary!$C$5*G484/100/D484, 2)</f>
        <v>0</v>
      </c>
      <c r="F484" s="18">
        <f t="shared" si="84"/>
        <v>0</v>
      </c>
      <c r="G484" s="19">
        <v>1.27703902E-2</v>
      </c>
    </row>
    <row r="485" spans="1:7" x14ac:dyDescent="0.25">
      <c r="A485" s="22" t="s">
        <v>26</v>
      </c>
      <c r="B485" s="24" t="s">
        <v>499</v>
      </c>
      <c r="C485" s="22" t="s">
        <v>476</v>
      </c>
      <c r="D485" s="20">
        <v>1</v>
      </c>
      <c r="E485" s="18">
        <f>ROUND(Summary!$C$5*G485/100/D485, 2)</f>
        <v>0</v>
      </c>
      <c r="F485" s="18">
        <f t="shared" si="84"/>
        <v>0</v>
      </c>
      <c r="G485" s="19">
        <v>4.2565366000000002E-3</v>
      </c>
    </row>
    <row r="486" spans="1:7" ht="81" x14ac:dyDescent="0.25">
      <c r="A486" s="2">
        <v>2200</v>
      </c>
      <c r="B486" s="31" t="s">
        <v>500</v>
      </c>
      <c r="C486" s="22"/>
      <c r="D486" s="27" t="s">
        <v>11</v>
      </c>
      <c r="E486" s="27"/>
      <c r="F486" s="22"/>
      <c r="G486" s="22"/>
    </row>
    <row r="487" spans="1:7" ht="162" x14ac:dyDescent="0.25">
      <c r="A487" s="22">
        <v>2201</v>
      </c>
      <c r="B487" s="24" t="s">
        <v>501</v>
      </c>
      <c r="C487" s="22"/>
      <c r="D487" s="28" t="s">
        <v>11</v>
      </c>
      <c r="E487" s="28"/>
      <c r="F487" s="22"/>
      <c r="G487" s="22"/>
    </row>
    <row r="488" spans="1:7" x14ac:dyDescent="0.25">
      <c r="A488" s="22" t="s">
        <v>21</v>
      </c>
      <c r="B488" s="24" t="s">
        <v>502</v>
      </c>
      <c r="C488" s="22" t="s">
        <v>440</v>
      </c>
      <c r="D488" s="20">
        <v>13</v>
      </c>
      <c r="E488" s="18">
        <f>ROUND(Summary!$C$5*G488/100/D488, 2)</f>
        <v>0</v>
      </c>
      <c r="F488" s="18">
        <f t="shared" ref="F488:F491" si="85">D488*E488</f>
        <v>0</v>
      </c>
      <c r="G488" s="19">
        <v>3.4178976899999998E-2</v>
      </c>
    </row>
    <row r="489" spans="1:7" x14ac:dyDescent="0.25">
      <c r="A489" s="22" t="s">
        <v>24</v>
      </c>
      <c r="B489" s="24" t="s">
        <v>503</v>
      </c>
      <c r="C489" s="22" t="s">
        <v>440</v>
      </c>
      <c r="D489" s="20">
        <v>6</v>
      </c>
      <c r="E489" s="18">
        <f>ROUND(Summary!$C$5*G489/100/D489, 2)</f>
        <v>0</v>
      </c>
      <c r="F489" s="18">
        <f t="shared" si="85"/>
        <v>0</v>
      </c>
      <c r="G489" s="19">
        <v>1.67207516E-2</v>
      </c>
    </row>
    <row r="490" spans="1:7" ht="121.5" x14ac:dyDescent="0.25">
      <c r="A490" s="22">
        <v>2202</v>
      </c>
      <c r="B490" s="24" t="s">
        <v>504</v>
      </c>
      <c r="C490" s="22" t="s">
        <v>440</v>
      </c>
      <c r="D490" s="20">
        <v>2</v>
      </c>
      <c r="E490" s="18">
        <f>ROUND(Summary!$C$5*G490/100/D490, 2)</f>
        <v>0</v>
      </c>
      <c r="F490" s="18">
        <f t="shared" si="85"/>
        <v>0</v>
      </c>
      <c r="G490" s="19">
        <v>2.9093140000000001E-3</v>
      </c>
    </row>
    <row r="491" spans="1:7" ht="60.75" x14ac:dyDescent="0.25">
      <c r="A491" s="22">
        <v>2203</v>
      </c>
      <c r="B491" s="24" t="s">
        <v>505</v>
      </c>
      <c r="C491" s="22" t="s">
        <v>440</v>
      </c>
      <c r="D491" s="20">
        <v>2</v>
      </c>
      <c r="E491" s="18">
        <f>ROUND(Summary!$C$5*G491/100/D491, 2)</f>
        <v>0</v>
      </c>
      <c r="F491" s="18">
        <f t="shared" si="85"/>
        <v>0</v>
      </c>
      <c r="G491" s="19">
        <v>5.1750620000000002E-3</v>
      </c>
    </row>
    <row r="492" spans="1:7" ht="101.25" x14ac:dyDescent="0.25">
      <c r="A492" s="22">
        <v>2204</v>
      </c>
      <c r="B492" s="24" t="s">
        <v>506</v>
      </c>
      <c r="C492" s="22"/>
      <c r="D492" s="27" t="s">
        <v>11</v>
      </c>
      <c r="E492" s="27"/>
      <c r="F492" s="22"/>
      <c r="G492" s="22"/>
    </row>
    <row r="493" spans="1:7" x14ac:dyDescent="0.25">
      <c r="A493" s="22" t="s">
        <v>21</v>
      </c>
      <c r="B493" s="24" t="s">
        <v>507</v>
      </c>
      <c r="C493" s="22" t="s">
        <v>440</v>
      </c>
      <c r="D493" s="20">
        <v>13</v>
      </c>
      <c r="E493" s="18">
        <f>ROUND(Summary!$C$5*G493/100/D493, 2)</f>
        <v>0</v>
      </c>
      <c r="F493" s="18">
        <f t="shared" ref="F493:F496" si="86">D493*E493</f>
        <v>0</v>
      </c>
      <c r="G493" s="19">
        <v>2.1781615800000001E-2</v>
      </c>
    </row>
    <row r="494" spans="1:7" x14ac:dyDescent="0.25">
      <c r="A494" s="22" t="s">
        <v>24</v>
      </c>
      <c r="B494" s="24" t="s">
        <v>508</v>
      </c>
      <c r="C494" s="22" t="s">
        <v>440</v>
      </c>
      <c r="D494" s="20">
        <v>6</v>
      </c>
      <c r="E494" s="18">
        <f>ROUND(Summary!$C$5*G494/100/D494, 2)</f>
        <v>0</v>
      </c>
      <c r="F494" s="18">
        <f t="shared" si="86"/>
        <v>0</v>
      </c>
      <c r="G494" s="19">
        <v>1.3837971100000001E-2</v>
      </c>
    </row>
    <row r="495" spans="1:7" ht="81" x14ac:dyDescent="0.25">
      <c r="A495" s="22">
        <v>2205</v>
      </c>
      <c r="B495" s="24" t="s">
        <v>509</v>
      </c>
      <c r="C495" s="22" t="s">
        <v>440</v>
      </c>
      <c r="D495" s="20">
        <v>12</v>
      </c>
      <c r="E495" s="18">
        <f>ROUND(Summary!$C$5*G495/100/D495, 2)</f>
        <v>0</v>
      </c>
      <c r="F495" s="18">
        <f t="shared" si="86"/>
        <v>0</v>
      </c>
      <c r="G495" s="19">
        <v>1.9191483499999999E-2</v>
      </c>
    </row>
    <row r="496" spans="1:7" ht="81" x14ac:dyDescent="0.25">
      <c r="A496" s="22">
        <v>2206</v>
      </c>
      <c r="B496" s="24" t="s">
        <v>510</v>
      </c>
      <c r="C496" s="22" t="s">
        <v>440</v>
      </c>
      <c r="D496" s="20">
        <v>15</v>
      </c>
      <c r="E496" s="18">
        <f>ROUND(Summary!$C$5*G496/100/D496, 2)</f>
        <v>0</v>
      </c>
      <c r="F496" s="18">
        <f t="shared" si="86"/>
        <v>0</v>
      </c>
      <c r="G496" s="19">
        <v>5.4510618099999998E-2</v>
      </c>
    </row>
    <row r="497" spans="1:7" ht="81" x14ac:dyDescent="0.25">
      <c r="A497" s="22">
        <v>2207</v>
      </c>
      <c r="B497" s="24" t="s">
        <v>511</v>
      </c>
      <c r="C497" s="22"/>
      <c r="D497" s="27" t="s">
        <v>11</v>
      </c>
      <c r="E497" s="27"/>
      <c r="F497" s="22"/>
      <c r="G497" s="22"/>
    </row>
    <row r="498" spans="1:7" x14ac:dyDescent="0.25">
      <c r="A498" s="22" t="s">
        <v>24</v>
      </c>
      <c r="B498" s="24" t="s">
        <v>513</v>
      </c>
      <c r="C498" s="22" t="s">
        <v>186</v>
      </c>
      <c r="D498" s="20">
        <v>60</v>
      </c>
      <c r="E498" s="18">
        <f>ROUND(Summary!$C$5*G498/100/D498, 2)</f>
        <v>0</v>
      </c>
      <c r="F498" s="18">
        <f t="shared" ref="F498:F500" si="87">D498*E498</f>
        <v>0</v>
      </c>
      <c r="G498" s="19">
        <v>7.3357166999999997E-3</v>
      </c>
    </row>
    <row r="499" spans="1:7" x14ac:dyDescent="0.25">
      <c r="A499" s="22" t="s">
        <v>26</v>
      </c>
      <c r="B499" s="24" t="s">
        <v>514</v>
      </c>
      <c r="C499" s="22" t="s">
        <v>186</v>
      </c>
      <c r="D499" s="20">
        <v>60</v>
      </c>
      <c r="E499" s="18">
        <f>ROUND(Summary!$C$5*G499/100/D499, 2)</f>
        <v>0</v>
      </c>
      <c r="F499" s="18">
        <f t="shared" si="87"/>
        <v>0</v>
      </c>
      <c r="G499" s="19">
        <v>1.13781648E-2</v>
      </c>
    </row>
    <row r="500" spans="1:7" x14ac:dyDescent="0.25">
      <c r="A500" s="22" t="s">
        <v>28</v>
      </c>
      <c r="B500" s="24" t="s">
        <v>515</v>
      </c>
      <c r="C500" s="22" t="s">
        <v>186</v>
      </c>
      <c r="D500" s="20">
        <v>10</v>
      </c>
      <c r="E500" s="18">
        <f>ROUND(Summary!$C$5*G500/100/D500, 2)</f>
        <v>0</v>
      </c>
      <c r="F500" s="18">
        <f t="shared" si="87"/>
        <v>0</v>
      </c>
      <c r="G500" s="19">
        <v>2.3359835E-3</v>
      </c>
    </row>
    <row r="501" spans="1:7" ht="81" x14ac:dyDescent="0.25">
      <c r="A501" s="22">
        <v>2208</v>
      </c>
      <c r="B501" s="24" t="s">
        <v>516</v>
      </c>
      <c r="C501" s="22"/>
      <c r="D501" s="27" t="s">
        <v>11</v>
      </c>
      <c r="E501" s="27"/>
      <c r="F501" s="22"/>
      <c r="G501" s="22"/>
    </row>
    <row r="502" spans="1:7" x14ac:dyDescent="0.25">
      <c r="A502" s="22" t="s">
        <v>21</v>
      </c>
      <c r="B502" s="24" t="s">
        <v>517</v>
      </c>
      <c r="C502" s="22" t="s">
        <v>186</v>
      </c>
      <c r="D502" s="20">
        <v>35</v>
      </c>
      <c r="E502" s="18">
        <f>ROUND(Summary!$C$5*G502/100/D502, 2)</f>
        <v>0</v>
      </c>
      <c r="F502" s="18">
        <f t="shared" ref="F502:F506" si="88">D502*E502</f>
        <v>0</v>
      </c>
      <c r="G502" s="19">
        <v>7.2745856999999999E-3</v>
      </c>
    </row>
    <row r="503" spans="1:7" x14ac:dyDescent="0.25">
      <c r="A503" s="22" t="s">
        <v>24</v>
      </c>
      <c r="B503" s="24" t="s">
        <v>518</v>
      </c>
      <c r="C503" s="22" t="s">
        <v>186</v>
      </c>
      <c r="D503" s="20">
        <v>35</v>
      </c>
      <c r="E503" s="18">
        <f>ROUND(Summary!$C$5*G503/100/D503, 2)</f>
        <v>0</v>
      </c>
      <c r="F503" s="18">
        <f t="shared" si="88"/>
        <v>0</v>
      </c>
      <c r="G503" s="19">
        <v>1.25461566E-2</v>
      </c>
    </row>
    <row r="504" spans="1:7" x14ac:dyDescent="0.25">
      <c r="A504" s="22" t="s">
        <v>26</v>
      </c>
      <c r="B504" s="24" t="s">
        <v>519</v>
      </c>
      <c r="C504" s="22" t="s">
        <v>186</v>
      </c>
      <c r="D504" s="20">
        <v>10</v>
      </c>
      <c r="E504" s="18">
        <f>ROUND(Summary!$C$5*G504/100/D504, 2)</f>
        <v>0</v>
      </c>
      <c r="F504" s="18">
        <f t="shared" si="88"/>
        <v>0</v>
      </c>
      <c r="G504" s="19">
        <v>5.9882340000000003E-3</v>
      </c>
    </row>
    <row r="505" spans="1:7" x14ac:dyDescent="0.25">
      <c r="A505" s="22" t="s">
        <v>28</v>
      </c>
      <c r="B505" s="24" t="s">
        <v>520</v>
      </c>
      <c r="C505" s="22" t="s">
        <v>186</v>
      </c>
      <c r="D505" s="20">
        <v>10</v>
      </c>
      <c r="E505" s="18">
        <f>ROUND(Summary!$C$5*G505/100/D505, 2)</f>
        <v>0</v>
      </c>
      <c r="F505" s="18">
        <f t="shared" si="88"/>
        <v>0</v>
      </c>
      <c r="G505" s="19">
        <v>8.1993541999999999E-3</v>
      </c>
    </row>
    <row r="506" spans="1:7" x14ac:dyDescent="0.25">
      <c r="A506" s="22" t="s">
        <v>30</v>
      </c>
      <c r="B506" s="24" t="s">
        <v>521</v>
      </c>
      <c r="C506" s="22" t="s">
        <v>186</v>
      </c>
      <c r="D506" s="20">
        <v>10</v>
      </c>
      <c r="E506" s="18">
        <f>ROUND(Summary!$C$5*G506/100/D506, 2)</f>
        <v>0</v>
      </c>
      <c r="F506" s="18">
        <f t="shared" si="88"/>
        <v>0</v>
      </c>
      <c r="G506" s="19">
        <v>1.44295108E-2</v>
      </c>
    </row>
    <row r="507" spans="1:7" ht="81" x14ac:dyDescent="0.25">
      <c r="A507" s="22">
        <v>2209</v>
      </c>
      <c r="B507" s="24" t="s">
        <v>522</v>
      </c>
      <c r="C507" s="22"/>
      <c r="D507" s="27" t="s">
        <v>11</v>
      </c>
      <c r="E507" s="27"/>
      <c r="F507" s="22"/>
      <c r="G507" s="22"/>
    </row>
    <row r="508" spans="1:7" x14ac:dyDescent="0.25">
      <c r="A508" s="22" t="s">
        <v>21</v>
      </c>
      <c r="B508" s="24" t="s">
        <v>523</v>
      </c>
      <c r="C508" s="22" t="s">
        <v>186</v>
      </c>
      <c r="D508" s="20">
        <v>75</v>
      </c>
      <c r="E508" s="18">
        <f>ROUND(Summary!$C$5*G508/100/D508, 2)</f>
        <v>0</v>
      </c>
      <c r="F508" s="18">
        <f t="shared" ref="F508:F512" si="89">D508*E508</f>
        <v>0</v>
      </c>
      <c r="G508" s="19">
        <v>1.0320729000000001E-2</v>
      </c>
    </row>
    <row r="509" spans="1:7" x14ac:dyDescent="0.25">
      <c r="A509" s="22" t="s">
        <v>24</v>
      </c>
      <c r="B509" s="24" t="s">
        <v>524</v>
      </c>
      <c r="C509" s="22" t="s">
        <v>186</v>
      </c>
      <c r="D509" s="20">
        <v>75</v>
      </c>
      <c r="E509" s="18">
        <f>ROUND(Summary!$C$5*G509/100/D509, 2)</f>
        <v>0</v>
      </c>
      <c r="F509" s="18">
        <f t="shared" si="89"/>
        <v>0</v>
      </c>
      <c r="G509" s="19">
        <v>1.34423106E-2</v>
      </c>
    </row>
    <row r="510" spans="1:7" x14ac:dyDescent="0.25">
      <c r="A510" s="22" t="s">
        <v>26</v>
      </c>
      <c r="B510" s="24" t="s">
        <v>518</v>
      </c>
      <c r="C510" s="22" t="s">
        <v>186</v>
      </c>
      <c r="D510" s="20">
        <v>20</v>
      </c>
      <c r="E510" s="18">
        <f>ROUND(Summary!$C$5*G510/100/D510, 2)</f>
        <v>0</v>
      </c>
      <c r="F510" s="18">
        <f t="shared" si="89"/>
        <v>0</v>
      </c>
      <c r="G510" s="19">
        <v>4.4534563999999999E-3</v>
      </c>
    </row>
    <row r="511" spans="1:7" x14ac:dyDescent="0.25">
      <c r="A511" s="22" t="s">
        <v>28</v>
      </c>
      <c r="B511" s="24" t="s">
        <v>525</v>
      </c>
      <c r="C511" s="22" t="s">
        <v>186</v>
      </c>
      <c r="D511" s="20">
        <v>20</v>
      </c>
      <c r="E511" s="18">
        <f>ROUND(Summary!$C$5*G511/100/D511, 2)</f>
        <v>0</v>
      </c>
      <c r="F511" s="18">
        <f t="shared" si="89"/>
        <v>0</v>
      </c>
      <c r="G511" s="19">
        <v>6.6177529000000001E-3</v>
      </c>
    </row>
    <row r="512" spans="1:7" x14ac:dyDescent="0.25">
      <c r="A512" s="22" t="s">
        <v>30</v>
      </c>
      <c r="B512" s="24" t="s">
        <v>526</v>
      </c>
      <c r="C512" s="22" t="s">
        <v>186</v>
      </c>
      <c r="D512" s="20">
        <v>20</v>
      </c>
      <c r="E512" s="18">
        <f>ROUND(Summary!$C$5*G512/100/D512, 2)</f>
        <v>0</v>
      </c>
      <c r="F512" s="18">
        <f t="shared" si="89"/>
        <v>0</v>
      </c>
      <c r="G512" s="19">
        <v>7.7675354999999996E-3</v>
      </c>
    </row>
    <row r="513" spans="1:7" ht="81" x14ac:dyDescent="0.25">
      <c r="A513" s="22">
        <v>2210</v>
      </c>
      <c r="B513" s="24" t="s">
        <v>527</v>
      </c>
      <c r="C513" s="22"/>
      <c r="D513" s="27" t="s">
        <v>11</v>
      </c>
      <c r="E513" s="27"/>
      <c r="F513" s="22"/>
      <c r="G513" s="22"/>
    </row>
    <row r="514" spans="1:7" x14ac:dyDescent="0.25">
      <c r="A514" s="22" t="s">
        <v>75</v>
      </c>
      <c r="B514" s="24" t="s">
        <v>524</v>
      </c>
      <c r="C514" s="22" t="s">
        <v>186</v>
      </c>
      <c r="D514" s="20">
        <v>10</v>
      </c>
      <c r="E514" s="18">
        <f>ROUND(Summary!$C$5*G514/100/D514, 2)</f>
        <v>0</v>
      </c>
      <c r="F514" s="18">
        <f t="shared" ref="F514:F518" si="90">D514*E514</f>
        <v>0</v>
      </c>
      <c r="G514" s="19">
        <v>3.8603559000000001E-3</v>
      </c>
    </row>
    <row r="515" spans="1:7" x14ac:dyDescent="0.25">
      <c r="A515" s="22" t="s">
        <v>209</v>
      </c>
      <c r="B515" s="24" t="s">
        <v>518</v>
      </c>
      <c r="C515" s="22" t="s">
        <v>186</v>
      </c>
      <c r="D515" s="20">
        <v>10</v>
      </c>
      <c r="E515" s="18">
        <f>ROUND(Summary!$C$5*G515/100/D515, 2)</f>
        <v>0</v>
      </c>
      <c r="F515" s="18">
        <f t="shared" si="90"/>
        <v>0</v>
      </c>
      <c r="G515" s="19">
        <v>4.6069340999999996E-3</v>
      </c>
    </row>
    <row r="516" spans="1:7" x14ac:dyDescent="0.25">
      <c r="A516" s="22" t="s">
        <v>21</v>
      </c>
      <c r="B516" s="24" t="s">
        <v>519</v>
      </c>
      <c r="C516" s="22" t="s">
        <v>186</v>
      </c>
      <c r="D516" s="20">
        <v>10</v>
      </c>
      <c r="E516" s="18">
        <f>ROUND(Summary!$C$5*G516/100/D516, 2)</f>
        <v>0</v>
      </c>
      <c r="F516" s="18">
        <f t="shared" si="90"/>
        <v>0</v>
      </c>
      <c r="G516" s="19">
        <v>6.8492702000000003E-3</v>
      </c>
    </row>
    <row r="517" spans="1:7" ht="60.75" x14ac:dyDescent="0.25">
      <c r="A517" s="22" t="s">
        <v>528</v>
      </c>
      <c r="B517" s="24" t="s">
        <v>529</v>
      </c>
      <c r="C517" s="22" t="s">
        <v>440</v>
      </c>
      <c r="D517" s="20">
        <v>10</v>
      </c>
      <c r="E517" s="18">
        <f>ROUND(Summary!$C$5*G517/100/D517, 2)</f>
        <v>0</v>
      </c>
      <c r="F517" s="18">
        <f t="shared" si="90"/>
        <v>0</v>
      </c>
      <c r="G517" s="19">
        <v>2.8078626200000002E-2</v>
      </c>
    </row>
    <row r="518" spans="1:7" ht="40.5" x14ac:dyDescent="0.25">
      <c r="A518" s="22">
        <v>2212</v>
      </c>
      <c r="B518" s="24" t="s">
        <v>530</v>
      </c>
      <c r="C518" s="22" t="s">
        <v>440</v>
      </c>
      <c r="D518" s="20">
        <v>10</v>
      </c>
      <c r="E518" s="18">
        <f>ROUND(Summary!$C$5*G518/100/D518, 2)</f>
        <v>0</v>
      </c>
      <c r="F518" s="18">
        <f t="shared" si="90"/>
        <v>0</v>
      </c>
      <c r="G518" s="19">
        <v>2.7912141800000002E-2</v>
      </c>
    </row>
    <row r="519" spans="1:7" ht="121.5" x14ac:dyDescent="0.25">
      <c r="A519" s="22">
        <v>2213</v>
      </c>
      <c r="B519" s="24" t="s">
        <v>531</v>
      </c>
      <c r="C519" s="22"/>
      <c r="D519" s="28" t="s">
        <v>11</v>
      </c>
      <c r="E519" s="28"/>
      <c r="F519" s="22"/>
      <c r="G519" s="22"/>
    </row>
    <row r="520" spans="1:7" x14ac:dyDescent="0.25">
      <c r="A520" s="22" t="s">
        <v>21</v>
      </c>
      <c r="B520" s="24" t="s">
        <v>532</v>
      </c>
      <c r="C520" s="22" t="s">
        <v>440</v>
      </c>
      <c r="D520" s="20">
        <v>10</v>
      </c>
      <c r="E520" s="18">
        <f>ROUND(Summary!$C$5*G520/100/D520, 2)</f>
        <v>0</v>
      </c>
      <c r="F520" s="18">
        <f t="shared" ref="F520:F527" si="91">D520*E520</f>
        <v>0</v>
      </c>
      <c r="G520" s="19">
        <v>4.7031829000000001E-3</v>
      </c>
    </row>
    <row r="521" spans="1:7" x14ac:dyDescent="0.25">
      <c r="A521" s="22" t="s">
        <v>24</v>
      </c>
      <c r="B521" s="24" t="s">
        <v>533</v>
      </c>
      <c r="C521" s="22" t="s">
        <v>440</v>
      </c>
      <c r="D521" s="20">
        <v>10</v>
      </c>
      <c r="E521" s="18">
        <f>ROUND(Summary!$C$5*G521/100/D521, 2)</f>
        <v>0</v>
      </c>
      <c r="F521" s="18">
        <f t="shared" si="91"/>
        <v>0</v>
      </c>
      <c r="G521" s="19">
        <v>4.8826738E-3</v>
      </c>
    </row>
    <row r="522" spans="1:7" x14ac:dyDescent="0.25">
      <c r="A522" s="22" t="s">
        <v>26</v>
      </c>
      <c r="B522" s="24" t="s">
        <v>534</v>
      </c>
      <c r="C522" s="22" t="s">
        <v>440</v>
      </c>
      <c r="D522" s="20">
        <v>10</v>
      </c>
      <c r="E522" s="18">
        <f>ROUND(Summary!$C$5*G522/100/D522, 2)</f>
        <v>0</v>
      </c>
      <c r="F522" s="18">
        <f t="shared" si="91"/>
        <v>0</v>
      </c>
      <c r="G522" s="19">
        <v>5.1011844999999997E-3</v>
      </c>
    </row>
    <row r="523" spans="1:7" ht="40.5" x14ac:dyDescent="0.25">
      <c r="A523" s="22">
        <v>2214</v>
      </c>
      <c r="B523" s="24" t="s">
        <v>535</v>
      </c>
      <c r="C523" s="22" t="s">
        <v>440</v>
      </c>
      <c r="D523" s="20">
        <v>10</v>
      </c>
      <c r="E523" s="18">
        <f>ROUND(Summary!$C$5*G523/100/D523, 2)</f>
        <v>0</v>
      </c>
      <c r="F523" s="18">
        <f t="shared" si="91"/>
        <v>0</v>
      </c>
      <c r="G523" s="19">
        <v>4.1829192999999999E-3</v>
      </c>
    </row>
    <row r="524" spans="1:7" ht="40.5" x14ac:dyDescent="0.25">
      <c r="A524" s="22">
        <v>2215</v>
      </c>
      <c r="B524" s="24" t="s">
        <v>536</v>
      </c>
      <c r="C524" s="22" t="s">
        <v>440</v>
      </c>
      <c r="D524" s="20">
        <v>21</v>
      </c>
      <c r="E524" s="18">
        <f>ROUND(Summary!$C$5*G524/100/D524, 2)</f>
        <v>0</v>
      </c>
      <c r="F524" s="18">
        <f t="shared" si="91"/>
        <v>0</v>
      </c>
      <c r="G524" s="19">
        <v>8.4017368000000002E-3</v>
      </c>
    </row>
    <row r="525" spans="1:7" ht="40.5" x14ac:dyDescent="0.25">
      <c r="A525" s="22">
        <v>2216</v>
      </c>
      <c r="B525" s="24" t="s">
        <v>537</v>
      </c>
      <c r="C525" s="22" t="s">
        <v>440</v>
      </c>
      <c r="D525" s="20">
        <v>6</v>
      </c>
      <c r="E525" s="18">
        <f>ROUND(Summary!$C$5*G525/100/D525, 2)</f>
        <v>0</v>
      </c>
      <c r="F525" s="18">
        <f t="shared" si="91"/>
        <v>0</v>
      </c>
      <c r="G525" s="19">
        <v>7.3773897899999996E-2</v>
      </c>
    </row>
    <row r="526" spans="1:7" ht="40.5" x14ac:dyDescent="0.25">
      <c r="A526" s="22">
        <v>2218</v>
      </c>
      <c r="B526" s="24" t="s">
        <v>538</v>
      </c>
      <c r="C526" s="22" t="s">
        <v>440</v>
      </c>
      <c r="D526" s="20">
        <v>26</v>
      </c>
      <c r="E526" s="18">
        <f>ROUND(Summary!$C$5*G526/100/D526, 2)</f>
        <v>0</v>
      </c>
      <c r="F526" s="18">
        <f t="shared" si="91"/>
        <v>0</v>
      </c>
      <c r="G526" s="19">
        <v>1.6935620500000002E-2</v>
      </c>
    </row>
    <row r="527" spans="1:7" ht="60.75" x14ac:dyDescent="0.25">
      <c r="A527" s="22">
        <v>2219</v>
      </c>
      <c r="B527" s="24" t="s">
        <v>539</v>
      </c>
      <c r="C527" s="22" t="s">
        <v>440</v>
      </c>
      <c r="D527" s="20">
        <v>5</v>
      </c>
      <c r="E527" s="18">
        <f>ROUND(Summary!$C$5*G527/100/D527, 2)</f>
        <v>0</v>
      </c>
      <c r="F527" s="18">
        <f t="shared" si="91"/>
        <v>0</v>
      </c>
      <c r="G527" s="19">
        <v>2.3255782700000002E-2</v>
      </c>
    </row>
    <row r="528" spans="1:7" ht="60.75" x14ac:dyDescent="0.25">
      <c r="A528" s="22">
        <v>2220</v>
      </c>
      <c r="B528" s="24" t="s">
        <v>540</v>
      </c>
      <c r="C528" s="22"/>
      <c r="D528" s="27" t="s">
        <v>11</v>
      </c>
      <c r="E528" s="27"/>
      <c r="F528" s="22"/>
      <c r="G528" s="22"/>
    </row>
    <row r="529" spans="1:7" x14ac:dyDescent="0.25">
      <c r="A529" s="22" t="s">
        <v>21</v>
      </c>
      <c r="B529" s="24" t="s">
        <v>512</v>
      </c>
      <c r="C529" s="22" t="s">
        <v>186</v>
      </c>
      <c r="D529" s="20">
        <v>10</v>
      </c>
      <c r="E529" s="18">
        <f>ROUND(Summary!$C$5*G529/100/D529, 2)</f>
        <v>0</v>
      </c>
      <c r="F529" s="18">
        <f t="shared" ref="F529:F533" si="92">D529*E529</f>
        <v>0</v>
      </c>
      <c r="G529" s="19">
        <v>3.8967743000000001E-3</v>
      </c>
    </row>
    <row r="530" spans="1:7" x14ac:dyDescent="0.25">
      <c r="A530" s="22" t="s">
        <v>24</v>
      </c>
      <c r="B530" s="24" t="s">
        <v>541</v>
      </c>
      <c r="C530" s="22" t="s">
        <v>186</v>
      </c>
      <c r="D530" s="20">
        <v>10</v>
      </c>
      <c r="E530" s="18">
        <f>ROUND(Summary!$C$5*G530/100/D530, 2)</f>
        <v>0</v>
      </c>
      <c r="F530" s="18">
        <f t="shared" si="92"/>
        <v>0</v>
      </c>
      <c r="G530" s="19">
        <v>5.0205437000000004E-3</v>
      </c>
    </row>
    <row r="531" spans="1:7" x14ac:dyDescent="0.25">
      <c r="A531" s="22" t="s">
        <v>26</v>
      </c>
      <c r="B531" s="24" t="s">
        <v>542</v>
      </c>
      <c r="C531" s="22" t="s">
        <v>186</v>
      </c>
      <c r="D531" s="20">
        <v>10</v>
      </c>
      <c r="E531" s="18">
        <f>ROUND(Summary!$C$5*G531/100/D531, 2)</f>
        <v>0</v>
      </c>
      <c r="F531" s="18">
        <f t="shared" si="92"/>
        <v>0</v>
      </c>
      <c r="G531" s="19">
        <v>7.2680823999999996E-3</v>
      </c>
    </row>
    <row r="532" spans="1:7" x14ac:dyDescent="0.25">
      <c r="A532" s="22" t="s">
        <v>28</v>
      </c>
      <c r="B532" s="24" t="s">
        <v>515</v>
      </c>
      <c r="C532" s="22" t="s">
        <v>186</v>
      </c>
      <c r="D532" s="20">
        <v>10</v>
      </c>
      <c r="E532" s="18">
        <f>ROUND(Summary!$C$5*G532/100/D532, 2)</f>
        <v>0</v>
      </c>
      <c r="F532" s="18">
        <f t="shared" si="92"/>
        <v>0</v>
      </c>
      <c r="G532" s="19">
        <v>1.0457298199999999E-2</v>
      </c>
    </row>
    <row r="533" spans="1:7" x14ac:dyDescent="0.25">
      <c r="A533" s="22" t="s">
        <v>30</v>
      </c>
      <c r="B533" s="24" t="s">
        <v>543</v>
      </c>
      <c r="C533" s="22" t="s">
        <v>186</v>
      </c>
      <c r="D533" s="20">
        <v>10</v>
      </c>
      <c r="E533" s="18">
        <f>ROUND(Summary!$C$5*G533/100/D533, 2)</f>
        <v>0</v>
      </c>
      <c r="F533" s="18">
        <f t="shared" si="92"/>
        <v>0</v>
      </c>
      <c r="G533" s="19">
        <v>1.5077238999999999E-2</v>
      </c>
    </row>
    <row r="534" spans="1:7" ht="40.5" x14ac:dyDescent="0.25">
      <c r="A534" s="22">
        <v>2221</v>
      </c>
      <c r="B534" s="24" t="s">
        <v>544</v>
      </c>
      <c r="C534" s="22"/>
      <c r="D534" s="27" t="s">
        <v>11</v>
      </c>
      <c r="E534" s="27"/>
      <c r="F534" s="22"/>
      <c r="G534" s="22"/>
    </row>
    <row r="535" spans="1:7" x14ac:dyDescent="0.25">
      <c r="A535" s="22" t="s">
        <v>21</v>
      </c>
      <c r="B535" s="24" t="s">
        <v>545</v>
      </c>
      <c r="C535" s="22" t="s">
        <v>186</v>
      </c>
      <c r="D535" s="20">
        <v>10</v>
      </c>
      <c r="E535" s="18">
        <f>ROUND(Summary!$C$5*G535/100/D535, 2)</f>
        <v>0</v>
      </c>
      <c r="F535" s="18">
        <f t="shared" ref="F535:F540" si="93">D535*E535</f>
        <v>0</v>
      </c>
      <c r="G535" s="19">
        <v>4.4716655999999999E-3</v>
      </c>
    </row>
    <row r="536" spans="1:7" x14ac:dyDescent="0.25">
      <c r="A536" s="22" t="s">
        <v>24</v>
      </c>
      <c r="B536" s="24" t="s">
        <v>546</v>
      </c>
      <c r="C536" s="22" t="s">
        <v>186</v>
      </c>
      <c r="D536" s="20">
        <v>10</v>
      </c>
      <c r="E536" s="18">
        <f>ROUND(Summary!$C$5*G536/100/D536, 2)</f>
        <v>0</v>
      </c>
      <c r="F536" s="18">
        <f t="shared" si="93"/>
        <v>0</v>
      </c>
      <c r="G536" s="19">
        <v>6.0116457999999998E-3</v>
      </c>
    </row>
    <row r="537" spans="1:7" x14ac:dyDescent="0.25">
      <c r="A537" s="22" t="s">
        <v>26</v>
      </c>
      <c r="B537" s="24" t="s">
        <v>547</v>
      </c>
      <c r="C537" s="22" t="s">
        <v>186</v>
      </c>
      <c r="D537" s="20">
        <v>10</v>
      </c>
      <c r="E537" s="18">
        <f>ROUND(Summary!$C$5*G537/100/D537, 2)</f>
        <v>0</v>
      </c>
      <c r="F537" s="18">
        <f t="shared" si="93"/>
        <v>0</v>
      </c>
      <c r="G537" s="19">
        <v>8.9303245999999992E-3</v>
      </c>
    </row>
    <row r="538" spans="1:7" x14ac:dyDescent="0.25">
      <c r="A538" s="22" t="s">
        <v>28</v>
      </c>
      <c r="B538" s="24" t="s">
        <v>548</v>
      </c>
      <c r="C538" s="22" t="s">
        <v>186</v>
      </c>
      <c r="D538" s="20">
        <v>10</v>
      </c>
      <c r="E538" s="18">
        <f>ROUND(Summary!$C$5*G538/100/D538, 2)</f>
        <v>0</v>
      </c>
      <c r="F538" s="18">
        <f t="shared" si="93"/>
        <v>0</v>
      </c>
      <c r="G538" s="19">
        <v>1.3154865E-2</v>
      </c>
    </row>
    <row r="539" spans="1:7" x14ac:dyDescent="0.25">
      <c r="A539" s="22" t="s">
        <v>30</v>
      </c>
      <c r="B539" s="24" t="s">
        <v>549</v>
      </c>
      <c r="C539" s="22" t="s">
        <v>186</v>
      </c>
      <c r="D539" s="20">
        <v>10</v>
      </c>
      <c r="E539" s="18">
        <f>ROUND(Summary!$C$5*G539/100/D539, 2)</f>
        <v>0</v>
      </c>
      <c r="F539" s="18">
        <f t="shared" si="93"/>
        <v>0</v>
      </c>
      <c r="G539" s="19">
        <v>1.6768095600000001E-2</v>
      </c>
    </row>
    <row r="540" spans="1:7" x14ac:dyDescent="0.25">
      <c r="A540" s="22" t="s">
        <v>31</v>
      </c>
      <c r="B540" s="24" t="s">
        <v>550</v>
      </c>
      <c r="C540" s="22" t="s">
        <v>186</v>
      </c>
      <c r="D540" s="20">
        <v>10</v>
      </c>
      <c r="E540" s="18">
        <f>ROUND(Summary!$C$5*G540/100/D540, 2)</f>
        <v>0</v>
      </c>
      <c r="F540" s="18">
        <f t="shared" si="93"/>
        <v>0</v>
      </c>
      <c r="G540" s="19">
        <v>2.05842291E-2</v>
      </c>
    </row>
    <row r="541" spans="1:7" ht="40.5" x14ac:dyDescent="0.25">
      <c r="A541" s="22">
        <v>2222</v>
      </c>
      <c r="B541" s="24" t="s">
        <v>459</v>
      </c>
      <c r="C541" s="22"/>
      <c r="D541" s="27" t="s">
        <v>11</v>
      </c>
      <c r="E541" s="27"/>
      <c r="F541" s="22"/>
      <c r="G541" s="22"/>
    </row>
    <row r="542" spans="1:7" x14ac:dyDescent="0.25">
      <c r="A542" s="22" t="s">
        <v>21</v>
      </c>
      <c r="B542" s="24" t="s">
        <v>460</v>
      </c>
      <c r="C542" s="22" t="s">
        <v>186</v>
      </c>
      <c r="D542" s="20">
        <v>60</v>
      </c>
      <c r="E542" s="18">
        <f>ROUND(Summary!$C$5*G542/100/D542, 2)</f>
        <v>0</v>
      </c>
      <c r="F542" s="18">
        <f t="shared" ref="F542:F546" si="94">D542*E542</f>
        <v>0</v>
      </c>
      <c r="G542" s="19">
        <v>4.4482536999999999E-3</v>
      </c>
    </row>
    <row r="543" spans="1:7" x14ac:dyDescent="0.25">
      <c r="A543" s="22" t="s">
        <v>24</v>
      </c>
      <c r="B543" s="24" t="s">
        <v>461</v>
      </c>
      <c r="C543" s="22" t="s">
        <v>186</v>
      </c>
      <c r="D543" s="20">
        <v>60</v>
      </c>
      <c r="E543" s="18">
        <f>ROUND(Summary!$C$5*G543/100/D543, 2)</f>
        <v>0</v>
      </c>
      <c r="F543" s="18">
        <f t="shared" si="94"/>
        <v>0</v>
      </c>
      <c r="G543" s="19">
        <v>6.430458E-3</v>
      </c>
    </row>
    <row r="544" spans="1:7" x14ac:dyDescent="0.25">
      <c r="A544" s="22" t="s">
        <v>26</v>
      </c>
      <c r="B544" s="24" t="s">
        <v>462</v>
      </c>
      <c r="C544" s="22" t="s">
        <v>186</v>
      </c>
      <c r="D544" s="20">
        <v>60</v>
      </c>
      <c r="E544" s="18">
        <f>ROUND(Summary!$C$5*G544/100/D544, 2)</f>
        <v>0</v>
      </c>
      <c r="F544" s="18">
        <f t="shared" si="94"/>
        <v>0</v>
      </c>
      <c r="G544" s="19">
        <v>1.1534243899999999E-2</v>
      </c>
    </row>
    <row r="545" spans="1:7" x14ac:dyDescent="0.25">
      <c r="A545" s="22" t="s">
        <v>28</v>
      </c>
      <c r="B545" s="24" t="s">
        <v>463</v>
      </c>
      <c r="C545" s="22" t="s">
        <v>186</v>
      </c>
      <c r="D545" s="20">
        <v>10</v>
      </c>
      <c r="E545" s="18">
        <f>ROUND(Summary!$C$5*G545/100/D545, 2)</f>
        <v>0</v>
      </c>
      <c r="F545" s="18">
        <f t="shared" si="94"/>
        <v>0</v>
      </c>
      <c r="G545" s="19">
        <v>3.1632027000000002E-3</v>
      </c>
    </row>
    <row r="546" spans="1:7" ht="101.25" x14ac:dyDescent="0.25">
      <c r="A546" s="22">
        <v>2223</v>
      </c>
      <c r="B546" s="24" t="s">
        <v>551</v>
      </c>
      <c r="C546" s="22" t="s">
        <v>552</v>
      </c>
      <c r="D546" s="20">
        <v>3</v>
      </c>
      <c r="E546" s="18">
        <f>ROUND(Summary!$C$5*G546/100/D546, 2)</f>
        <v>0</v>
      </c>
      <c r="F546" s="18">
        <f t="shared" si="94"/>
        <v>0</v>
      </c>
      <c r="G546" s="19">
        <v>9.4039731000000008E-3</v>
      </c>
    </row>
    <row r="547" spans="1:7" ht="81" x14ac:dyDescent="0.25">
      <c r="A547" s="2">
        <v>2400</v>
      </c>
      <c r="B547" s="31" t="s">
        <v>553</v>
      </c>
      <c r="C547" s="22"/>
      <c r="D547" s="28" t="s">
        <v>11</v>
      </c>
      <c r="E547" s="28"/>
      <c r="F547" s="22"/>
      <c r="G547" s="22"/>
    </row>
    <row r="548" spans="1:7" ht="81" x14ac:dyDescent="0.25">
      <c r="A548" s="22">
        <v>2401</v>
      </c>
      <c r="B548" s="24" t="s">
        <v>554</v>
      </c>
      <c r="C548" s="22" t="s">
        <v>23</v>
      </c>
      <c r="D548" s="20">
        <v>4050</v>
      </c>
      <c r="E548" s="18">
        <f>ROUND(Summary!$C$5*G548/100/D548, 2)</f>
        <v>0</v>
      </c>
      <c r="F548" s="18">
        <f t="shared" ref="F548:F561" si="95">D548*E548</f>
        <v>0</v>
      </c>
      <c r="G548" s="19">
        <v>6.9533229299999999E-2</v>
      </c>
    </row>
    <row r="549" spans="1:7" ht="162" x14ac:dyDescent="0.25">
      <c r="A549" s="22">
        <v>2402</v>
      </c>
      <c r="B549" s="24" t="s">
        <v>555</v>
      </c>
      <c r="C549" s="22" t="s">
        <v>23</v>
      </c>
      <c r="D549" s="20">
        <v>1902</v>
      </c>
      <c r="E549" s="18">
        <f>ROUND(Summary!$C$5*G549/100/D549, 2)</f>
        <v>0</v>
      </c>
      <c r="F549" s="18">
        <f t="shared" si="95"/>
        <v>0</v>
      </c>
      <c r="G549" s="19">
        <v>0.37553094450000002</v>
      </c>
    </row>
    <row r="550" spans="1:7" ht="60.75" x14ac:dyDescent="0.25">
      <c r="A550" s="22">
        <v>2403</v>
      </c>
      <c r="B550" s="24" t="s">
        <v>556</v>
      </c>
      <c r="C550" s="22" t="s">
        <v>23</v>
      </c>
      <c r="D550" s="20">
        <v>25</v>
      </c>
      <c r="E550" s="18">
        <f>ROUND(Summary!$C$5*G550/100/D550, 2)</f>
        <v>0</v>
      </c>
      <c r="F550" s="18">
        <f t="shared" si="95"/>
        <v>0</v>
      </c>
      <c r="G550" s="19">
        <v>9.5728501000000004E-3</v>
      </c>
    </row>
    <row r="551" spans="1:7" ht="121.5" x14ac:dyDescent="0.25">
      <c r="A551" s="22">
        <v>2404</v>
      </c>
      <c r="B551" s="24" t="s">
        <v>557</v>
      </c>
      <c r="C551" s="22" t="s">
        <v>23</v>
      </c>
      <c r="D551" s="20">
        <v>25</v>
      </c>
      <c r="E551" s="18">
        <f>ROUND(Summary!$C$5*G551/100/D551, 2)</f>
        <v>0</v>
      </c>
      <c r="F551" s="18">
        <f t="shared" si="95"/>
        <v>0</v>
      </c>
      <c r="G551" s="19">
        <v>1.3891038E-2</v>
      </c>
    </row>
    <row r="552" spans="1:7" ht="121.5" x14ac:dyDescent="0.25">
      <c r="A552" s="22">
        <v>2405</v>
      </c>
      <c r="B552" s="24" t="s">
        <v>558</v>
      </c>
      <c r="C552" s="22" t="s">
        <v>23</v>
      </c>
      <c r="D552" s="20">
        <v>900</v>
      </c>
      <c r="E552" s="18">
        <f>ROUND(Summary!$C$5*G552/100/D552, 2)</f>
        <v>0</v>
      </c>
      <c r="F552" s="18">
        <f t="shared" si="95"/>
        <v>0</v>
      </c>
      <c r="G552" s="19">
        <v>0.61924374270000004</v>
      </c>
    </row>
    <row r="553" spans="1:7" ht="121.5" x14ac:dyDescent="0.25">
      <c r="A553" s="22" t="s">
        <v>559</v>
      </c>
      <c r="B553" s="24" t="s">
        <v>560</v>
      </c>
      <c r="C553" s="22" t="s">
        <v>23</v>
      </c>
      <c r="D553" s="20">
        <v>1290</v>
      </c>
      <c r="E553" s="18">
        <f>ROUND(Summary!$C$5*G553/100/D553, 2)</f>
        <v>0</v>
      </c>
      <c r="F553" s="18">
        <f t="shared" si="95"/>
        <v>0</v>
      </c>
      <c r="G553" s="19">
        <v>0.88758269789999999</v>
      </c>
    </row>
    <row r="554" spans="1:7" ht="101.25" x14ac:dyDescent="0.25">
      <c r="A554" s="22">
        <v>2406</v>
      </c>
      <c r="B554" s="24" t="s">
        <v>561</v>
      </c>
      <c r="C554" s="22" t="s">
        <v>23</v>
      </c>
      <c r="D554" s="20">
        <v>20</v>
      </c>
      <c r="E554" s="18">
        <f>ROUND(Summary!$C$5*G554/100/D554, 2)</f>
        <v>0</v>
      </c>
      <c r="F554" s="18">
        <f t="shared" si="95"/>
        <v>0</v>
      </c>
      <c r="G554" s="19">
        <v>1.3760972099999999E-2</v>
      </c>
    </row>
    <row r="555" spans="1:7" ht="222.75" x14ac:dyDescent="0.25">
      <c r="A555" s="22" t="s">
        <v>562</v>
      </c>
      <c r="B555" s="24" t="s">
        <v>563</v>
      </c>
      <c r="C555" s="22" t="s">
        <v>117</v>
      </c>
      <c r="D555" s="20">
        <v>4300</v>
      </c>
      <c r="E555" s="18">
        <f>ROUND(Summary!$C$5*G555/100/D555, 2)</f>
        <v>0</v>
      </c>
      <c r="F555" s="18">
        <f t="shared" si="95"/>
        <v>0</v>
      </c>
      <c r="G555" s="19">
        <v>0.46532375850000002</v>
      </c>
    </row>
    <row r="556" spans="1:7" ht="101.25" x14ac:dyDescent="0.25">
      <c r="A556" s="22">
        <v>2413</v>
      </c>
      <c r="B556" s="24" t="s">
        <v>564</v>
      </c>
      <c r="C556" s="22" t="s">
        <v>186</v>
      </c>
      <c r="D556" s="20">
        <v>2000</v>
      </c>
      <c r="E556" s="18">
        <f>ROUND(Summary!$C$5*G556/100/D556, 2)</f>
        <v>0</v>
      </c>
      <c r="F556" s="18">
        <f t="shared" si="95"/>
        <v>0</v>
      </c>
      <c r="G556" s="19">
        <v>0.18068754619999999</v>
      </c>
    </row>
    <row r="557" spans="1:7" ht="40.5" x14ac:dyDescent="0.25">
      <c r="A557" s="22" t="s">
        <v>565</v>
      </c>
      <c r="B557" s="24" t="s">
        <v>566</v>
      </c>
      <c r="C557" s="22" t="s">
        <v>186</v>
      </c>
      <c r="D557" s="20">
        <v>100</v>
      </c>
      <c r="E557" s="18">
        <f>ROUND(Summary!$C$5*G557/100/D557, 2)</f>
        <v>0</v>
      </c>
      <c r="F557" s="18">
        <f t="shared" si="95"/>
        <v>0</v>
      </c>
      <c r="G557" s="19">
        <v>2.3932125000000002E-3</v>
      </c>
    </row>
    <row r="558" spans="1:7" ht="101.25" x14ac:dyDescent="0.25">
      <c r="A558" s="22">
        <v>2415</v>
      </c>
      <c r="B558" s="24" t="s">
        <v>567</v>
      </c>
      <c r="C558" s="22" t="s">
        <v>186</v>
      </c>
      <c r="D558" s="20">
        <v>10</v>
      </c>
      <c r="E558" s="18">
        <f>ROUND(Summary!$C$5*G558/100/D558, 2)</f>
        <v>0</v>
      </c>
      <c r="F558" s="18">
        <f t="shared" si="95"/>
        <v>0</v>
      </c>
      <c r="G558" s="19">
        <v>1.4741668999999999E-3</v>
      </c>
    </row>
    <row r="559" spans="1:7" ht="81" x14ac:dyDescent="0.25">
      <c r="A559" s="22" t="s">
        <v>568</v>
      </c>
      <c r="B559" s="24" t="s">
        <v>569</v>
      </c>
      <c r="C559" s="22" t="s">
        <v>186</v>
      </c>
      <c r="D559" s="20">
        <v>50</v>
      </c>
      <c r="E559" s="18">
        <f>ROUND(Summary!$C$5*G559/100/D559, 2)</f>
        <v>0</v>
      </c>
      <c r="F559" s="18">
        <f t="shared" si="95"/>
        <v>0</v>
      </c>
      <c r="G559" s="19">
        <v>1.03922653E-2</v>
      </c>
    </row>
    <row r="560" spans="1:7" ht="81" x14ac:dyDescent="0.25">
      <c r="A560" s="22" t="s">
        <v>570</v>
      </c>
      <c r="B560" s="24" t="s">
        <v>571</v>
      </c>
      <c r="C560" s="22" t="s">
        <v>186</v>
      </c>
      <c r="D560" s="20">
        <v>10</v>
      </c>
      <c r="E560" s="18">
        <f>ROUND(Summary!$C$5*G560/100/D560, 2)</f>
        <v>0</v>
      </c>
      <c r="F560" s="18">
        <f t="shared" si="95"/>
        <v>0</v>
      </c>
      <c r="G560" s="19">
        <v>8.1993541999999999E-3</v>
      </c>
    </row>
    <row r="561" spans="1:7" ht="81" x14ac:dyDescent="0.25">
      <c r="A561" s="22">
        <v>2416</v>
      </c>
      <c r="B561" s="24" t="s">
        <v>572</v>
      </c>
      <c r="C561" s="22" t="s">
        <v>117</v>
      </c>
      <c r="D561" s="20">
        <v>500</v>
      </c>
      <c r="E561" s="18">
        <f>ROUND(Summary!$C$5*G561/100/D561, 2)</f>
        <v>0</v>
      </c>
      <c r="F561" s="18">
        <f t="shared" si="95"/>
        <v>0</v>
      </c>
      <c r="G561" s="19">
        <v>1.4255222499999999E-2</v>
      </c>
    </row>
    <row r="562" spans="1:7" ht="162" x14ac:dyDescent="0.25">
      <c r="A562" s="2"/>
      <c r="B562" s="31" t="s">
        <v>573</v>
      </c>
      <c r="C562" s="22"/>
      <c r="D562" s="27" t="s">
        <v>11</v>
      </c>
      <c r="E562" s="27"/>
      <c r="F562" s="22"/>
      <c r="G562" s="22"/>
    </row>
    <row r="563" spans="1:7" ht="162" x14ac:dyDescent="0.25">
      <c r="A563" s="22" t="s">
        <v>574</v>
      </c>
      <c r="B563" s="24" t="s">
        <v>56</v>
      </c>
      <c r="C563" s="22" t="s">
        <v>23</v>
      </c>
      <c r="D563" s="20">
        <v>765</v>
      </c>
      <c r="E563" s="18">
        <f>ROUND(Summary!$C$5*G563/100/D563, 2)</f>
        <v>0</v>
      </c>
      <c r="F563" s="18">
        <f t="shared" ref="F563:F571" si="96">D563*E563</f>
        <v>0</v>
      </c>
      <c r="G563" s="19">
        <v>0.67879181300000002</v>
      </c>
    </row>
    <row r="564" spans="1:7" ht="101.25" x14ac:dyDescent="0.25">
      <c r="A564" s="22" t="s">
        <v>575</v>
      </c>
      <c r="B564" s="24" t="s">
        <v>576</v>
      </c>
      <c r="C564" s="22" t="s">
        <v>23</v>
      </c>
      <c r="D564" s="20">
        <v>765</v>
      </c>
      <c r="E564" s="18">
        <f>ROUND(Summary!$C$5*G564/100/D564, 2)</f>
        <v>0</v>
      </c>
      <c r="F564" s="18">
        <f t="shared" si="96"/>
        <v>0</v>
      </c>
      <c r="G564" s="19">
        <v>2.6069108000000001E-2</v>
      </c>
    </row>
    <row r="565" spans="1:7" ht="162" x14ac:dyDescent="0.25">
      <c r="A565" s="22" t="s">
        <v>577</v>
      </c>
      <c r="B565" s="24" t="s">
        <v>578</v>
      </c>
      <c r="C565" s="22" t="s">
        <v>23</v>
      </c>
      <c r="D565" s="20">
        <v>1075</v>
      </c>
      <c r="E565" s="18">
        <f>ROUND(Summary!$C$5*G565/100/D565, 2)</f>
        <v>0</v>
      </c>
      <c r="F565" s="18">
        <f t="shared" si="96"/>
        <v>0</v>
      </c>
      <c r="G565" s="19">
        <v>1.0847300836</v>
      </c>
    </row>
    <row r="566" spans="1:7" ht="162" x14ac:dyDescent="0.25">
      <c r="A566" s="22" t="s">
        <v>579</v>
      </c>
      <c r="B566" s="24" t="s">
        <v>580</v>
      </c>
      <c r="C566" s="22" t="s">
        <v>23</v>
      </c>
      <c r="D566" s="20">
        <v>1075</v>
      </c>
      <c r="E566" s="18">
        <f>ROUND(Summary!$C$5*G566/100/D566, 2)</f>
        <v>0</v>
      </c>
      <c r="F566" s="18">
        <f t="shared" si="96"/>
        <v>0</v>
      </c>
      <c r="G566" s="19">
        <v>5.3131919999999996E-3</v>
      </c>
    </row>
    <row r="567" spans="1:7" ht="101.25" x14ac:dyDescent="0.25">
      <c r="A567" s="22">
        <v>2420</v>
      </c>
      <c r="B567" s="24" t="s">
        <v>581</v>
      </c>
      <c r="C567" s="22" t="s">
        <v>23</v>
      </c>
      <c r="D567" s="20">
        <v>10</v>
      </c>
      <c r="E567" s="18">
        <f>ROUND(Summary!$C$5*G567/100/D567, 2)</f>
        <v>0</v>
      </c>
      <c r="F567" s="18">
        <f t="shared" si="96"/>
        <v>0</v>
      </c>
      <c r="G567" s="19">
        <v>2.2605453000000002E-3</v>
      </c>
    </row>
    <row r="568" spans="1:7" ht="162" x14ac:dyDescent="0.25">
      <c r="A568" s="22" t="s">
        <v>582</v>
      </c>
      <c r="B568" s="24" t="s">
        <v>583</v>
      </c>
      <c r="C568" s="22" t="s">
        <v>23</v>
      </c>
      <c r="D568" s="20">
        <v>675</v>
      </c>
      <c r="E568" s="18">
        <f>ROUND(Summary!$C$5*G568/100/D568, 2)</f>
        <v>0</v>
      </c>
      <c r="F568" s="18">
        <f t="shared" si="96"/>
        <v>0</v>
      </c>
      <c r="G568" s="19">
        <v>0.59893395270000005</v>
      </c>
    </row>
    <row r="569" spans="1:7" ht="121.5" x14ac:dyDescent="0.25">
      <c r="A569" s="22" t="s">
        <v>584</v>
      </c>
      <c r="B569" s="24" t="s">
        <v>585</v>
      </c>
      <c r="C569" s="22" t="s">
        <v>23</v>
      </c>
      <c r="D569" s="20">
        <v>675</v>
      </c>
      <c r="E569" s="18">
        <f>ROUND(Summary!$C$5*G569/100/D569, 2)</f>
        <v>0</v>
      </c>
      <c r="F569" s="18">
        <f t="shared" si="96"/>
        <v>0</v>
      </c>
      <c r="G569" s="19">
        <v>2.3002154100000002E-2</v>
      </c>
    </row>
    <row r="570" spans="1:7" ht="81" x14ac:dyDescent="0.25">
      <c r="A570" s="22">
        <v>2422</v>
      </c>
      <c r="B570" s="24" t="s">
        <v>586</v>
      </c>
      <c r="C570" s="22" t="s">
        <v>18</v>
      </c>
      <c r="D570" s="20">
        <v>25</v>
      </c>
      <c r="E570" s="18">
        <f>ROUND(Summary!$C$5*G570/100/D570, 2)</f>
        <v>0</v>
      </c>
      <c r="F570" s="18">
        <f t="shared" si="96"/>
        <v>0</v>
      </c>
      <c r="G570" s="19">
        <v>0.51360421999999994</v>
      </c>
    </row>
    <row r="571" spans="1:7" ht="101.25" x14ac:dyDescent="0.25">
      <c r="A571" s="22">
        <v>2423</v>
      </c>
      <c r="B571" s="24" t="s">
        <v>587</v>
      </c>
      <c r="C571" s="22" t="s">
        <v>18</v>
      </c>
      <c r="D571" s="20">
        <v>5</v>
      </c>
      <c r="E571" s="18">
        <f>ROUND(Summary!$C$5*G571/100/D571, 2)</f>
        <v>0</v>
      </c>
      <c r="F571" s="18">
        <f t="shared" si="96"/>
        <v>0</v>
      </c>
      <c r="G571" s="19">
        <v>1.30768254E-2</v>
      </c>
    </row>
    <row r="572" spans="1:7" ht="81" x14ac:dyDescent="0.25">
      <c r="A572" s="22">
        <v>2425</v>
      </c>
      <c r="B572" s="24" t="s">
        <v>588</v>
      </c>
      <c r="C572" s="22"/>
      <c r="D572" s="27" t="s">
        <v>11</v>
      </c>
      <c r="E572" s="27"/>
      <c r="F572" s="22"/>
      <c r="G572" s="22"/>
    </row>
    <row r="573" spans="1:7" x14ac:dyDescent="0.25">
      <c r="A573" s="22" t="s">
        <v>21</v>
      </c>
      <c r="B573" s="24" t="s">
        <v>189</v>
      </c>
      <c r="C573" s="22" t="s">
        <v>117</v>
      </c>
      <c r="D573" s="20">
        <v>1</v>
      </c>
      <c r="E573" s="18">
        <f>ROUND(Summary!$C$5*G573/100/D573, 2)</f>
        <v>0</v>
      </c>
      <c r="F573" s="18">
        <f t="shared" ref="F573:F576" si="97">D573*E573</f>
        <v>0</v>
      </c>
      <c r="G573" s="19">
        <v>1.5139670000000001E-4</v>
      </c>
    </row>
    <row r="574" spans="1:7" x14ac:dyDescent="0.25">
      <c r="A574" s="22" t="s">
        <v>24</v>
      </c>
      <c r="B574" s="24" t="s">
        <v>190</v>
      </c>
      <c r="C574" s="22" t="s">
        <v>117</v>
      </c>
      <c r="D574" s="20">
        <v>1</v>
      </c>
      <c r="E574" s="18">
        <f>ROUND(Summary!$C$5*G574/100/D574, 2)</f>
        <v>0</v>
      </c>
      <c r="F574" s="18">
        <f t="shared" si="97"/>
        <v>0</v>
      </c>
      <c r="G574" s="19">
        <v>2.2397350000000001E-4</v>
      </c>
    </row>
    <row r="575" spans="1:7" x14ac:dyDescent="0.25">
      <c r="A575" s="22" t="s">
        <v>26</v>
      </c>
      <c r="B575" s="24" t="s">
        <v>191</v>
      </c>
      <c r="C575" s="22" t="s">
        <v>117</v>
      </c>
      <c r="D575" s="20">
        <v>1</v>
      </c>
      <c r="E575" s="18">
        <f>ROUND(Summary!$C$5*G575/100/D575, 2)</f>
        <v>0</v>
      </c>
      <c r="F575" s="18">
        <f t="shared" si="97"/>
        <v>0</v>
      </c>
      <c r="G575" s="19">
        <v>2.7209789999999999E-4</v>
      </c>
    </row>
    <row r="576" spans="1:7" x14ac:dyDescent="0.25">
      <c r="A576" s="22" t="s">
        <v>28</v>
      </c>
      <c r="B576" s="24" t="s">
        <v>192</v>
      </c>
      <c r="C576" s="22" t="s">
        <v>117</v>
      </c>
      <c r="D576" s="20">
        <v>1</v>
      </c>
      <c r="E576" s="18">
        <f>ROUND(Summary!$C$5*G576/100/D576, 2)</f>
        <v>0</v>
      </c>
      <c r="F576" s="18">
        <f t="shared" si="97"/>
        <v>0</v>
      </c>
      <c r="G576" s="19">
        <v>5.2338519999999998E-4</v>
      </c>
    </row>
    <row r="577" spans="1:7" ht="101.25" x14ac:dyDescent="0.25">
      <c r="A577" s="22">
        <v>2426</v>
      </c>
      <c r="B577" s="24" t="s">
        <v>589</v>
      </c>
      <c r="C577" s="22" t="s">
        <v>186</v>
      </c>
      <c r="D577" s="27" t="s">
        <v>11</v>
      </c>
      <c r="E577" s="27"/>
      <c r="F577" s="22"/>
      <c r="G577" s="22"/>
    </row>
    <row r="578" spans="1:7" x14ac:dyDescent="0.25">
      <c r="A578" s="22" t="s">
        <v>21</v>
      </c>
      <c r="B578" s="24" t="s">
        <v>200</v>
      </c>
      <c r="C578" s="22" t="s">
        <v>186</v>
      </c>
      <c r="D578" s="20">
        <v>10</v>
      </c>
      <c r="E578" s="18">
        <f>ROUND(Summary!$C$5*G578/100/D578, 2)</f>
        <v>0</v>
      </c>
      <c r="F578" s="18">
        <f t="shared" ref="F578:F580" si="98">D578*E578</f>
        <v>0</v>
      </c>
      <c r="G578" s="19">
        <v>1.196606E-4</v>
      </c>
    </row>
    <row r="579" spans="1:7" x14ac:dyDescent="0.25">
      <c r="A579" s="22" t="s">
        <v>24</v>
      </c>
      <c r="B579" s="24" t="s">
        <v>193</v>
      </c>
      <c r="C579" s="22" t="s">
        <v>186</v>
      </c>
      <c r="D579" s="20">
        <v>20</v>
      </c>
      <c r="E579" s="18">
        <f>ROUND(Summary!$C$5*G579/100/D579, 2)</f>
        <v>0</v>
      </c>
      <c r="F579" s="18">
        <f t="shared" si="98"/>
        <v>0</v>
      </c>
      <c r="G579" s="19">
        <v>2.1851069999999999E-4</v>
      </c>
    </row>
    <row r="580" spans="1:7" x14ac:dyDescent="0.25">
      <c r="A580" s="22" t="s">
        <v>26</v>
      </c>
      <c r="B580" s="24" t="s">
        <v>194</v>
      </c>
      <c r="C580" s="22" t="s">
        <v>186</v>
      </c>
      <c r="D580" s="20">
        <v>20</v>
      </c>
      <c r="E580" s="18">
        <f>ROUND(Summary!$C$5*G580/100/D580, 2)</f>
        <v>0</v>
      </c>
      <c r="F580" s="18">
        <f t="shared" si="98"/>
        <v>0</v>
      </c>
      <c r="G580" s="19">
        <v>2.6533440000000002E-4</v>
      </c>
    </row>
    <row r="581" spans="1:7" ht="60.75" x14ac:dyDescent="0.25">
      <c r="A581" s="22">
        <v>2427</v>
      </c>
      <c r="B581" s="24" t="s">
        <v>590</v>
      </c>
      <c r="C581" s="22" t="s">
        <v>186</v>
      </c>
      <c r="D581" s="27" t="s">
        <v>11</v>
      </c>
      <c r="E581" s="27"/>
      <c r="F581" s="22"/>
      <c r="G581" s="22"/>
    </row>
    <row r="582" spans="1:7" x14ac:dyDescent="0.25">
      <c r="A582" s="22" t="s">
        <v>21</v>
      </c>
      <c r="B582" s="24" t="s">
        <v>189</v>
      </c>
      <c r="C582" s="22" t="s">
        <v>186</v>
      </c>
      <c r="D582" s="20">
        <v>10</v>
      </c>
      <c r="E582" s="18">
        <f>ROUND(Summary!$C$5*G582/100/D582, 2)</f>
        <v>0</v>
      </c>
      <c r="F582" s="18">
        <f t="shared" ref="F582:F590" si="99">D582*E582</f>
        <v>0</v>
      </c>
      <c r="G582" s="19">
        <v>1.092554E-4</v>
      </c>
    </row>
    <row r="583" spans="1:7" x14ac:dyDescent="0.25">
      <c r="A583" s="22" t="s">
        <v>24</v>
      </c>
      <c r="B583" s="24" t="s">
        <v>190</v>
      </c>
      <c r="C583" s="22" t="s">
        <v>186</v>
      </c>
      <c r="D583" s="20">
        <v>20</v>
      </c>
      <c r="E583" s="18">
        <f>ROUND(Summary!$C$5*G583/100/D583, 2)</f>
        <v>0</v>
      </c>
      <c r="F583" s="18">
        <f t="shared" si="99"/>
        <v>0</v>
      </c>
      <c r="G583" s="19">
        <v>3.3296870000000002E-4</v>
      </c>
    </row>
    <row r="584" spans="1:7" x14ac:dyDescent="0.25">
      <c r="A584" s="22" t="s">
        <v>26</v>
      </c>
      <c r="B584" s="24" t="s">
        <v>191</v>
      </c>
      <c r="C584" s="22" t="s">
        <v>186</v>
      </c>
      <c r="D584" s="20">
        <v>20</v>
      </c>
      <c r="E584" s="18">
        <f>ROUND(Summary!$C$5*G584/100/D584, 2)</f>
        <v>0</v>
      </c>
      <c r="F584" s="18">
        <f t="shared" si="99"/>
        <v>0</v>
      </c>
      <c r="G584" s="19">
        <v>4.2141349999999999E-4</v>
      </c>
    </row>
    <row r="585" spans="1:7" ht="60.75" x14ac:dyDescent="0.25">
      <c r="A585" s="22" t="s">
        <v>591</v>
      </c>
      <c r="B585" s="24" t="s">
        <v>592</v>
      </c>
      <c r="C585" s="22" t="s">
        <v>117</v>
      </c>
      <c r="D585" s="20">
        <v>2450</v>
      </c>
      <c r="E585" s="18">
        <f>ROUND(Summary!$C$5*G585/100/D585, 2)</f>
        <v>0</v>
      </c>
      <c r="F585" s="18">
        <f t="shared" si="99"/>
        <v>0</v>
      </c>
      <c r="G585" s="19">
        <v>0.49711186410000002</v>
      </c>
    </row>
    <row r="586" spans="1:7" ht="60.75" x14ac:dyDescent="0.25">
      <c r="A586" s="22" t="s">
        <v>593</v>
      </c>
      <c r="B586" s="24" t="s">
        <v>594</v>
      </c>
      <c r="C586" s="22" t="s">
        <v>117</v>
      </c>
      <c r="D586" s="20">
        <v>10</v>
      </c>
      <c r="E586" s="18">
        <f>ROUND(Summary!$C$5*G586/100/D586, 2)</f>
        <v>0</v>
      </c>
      <c r="F586" s="18">
        <f t="shared" si="99"/>
        <v>0</v>
      </c>
      <c r="G586" s="19">
        <v>2.0862570000000002E-3</v>
      </c>
    </row>
    <row r="587" spans="1:7" ht="60.75" x14ac:dyDescent="0.25">
      <c r="A587" s="22" t="s">
        <v>595</v>
      </c>
      <c r="B587" s="24" t="s">
        <v>596</v>
      </c>
      <c r="C587" s="22" t="s">
        <v>117</v>
      </c>
      <c r="D587" s="20">
        <v>2450</v>
      </c>
      <c r="E587" s="18">
        <f>ROUND(Summary!$C$5*G587/100/D587, 2)</f>
        <v>0</v>
      </c>
      <c r="F587" s="18">
        <f t="shared" si="99"/>
        <v>0</v>
      </c>
      <c r="G587" s="19">
        <v>2.8233404600000001E-2</v>
      </c>
    </row>
    <row r="588" spans="1:7" ht="60.75" x14ac:dyDescent="0.25">
      <c r="A588" s="22" t="s">
        <v>597</v>
      </c>
      <c r="B588" s="24" t="s">
        <v>598</v>
      </c>
      <c r="C588" s="22" t="s">
        <v>117</v>
      </c>
      <c r="D588" s="20">
        <v>10</v>
      </c>
      <c r="E588" s="18">
        <f>ROUND(Summary!$C$5*G588/100/D588, 2)</f>
        <v>0</v>
      </c>
      <c r="F588" s="18">
        <f t="shared" si="99"/>
        <v>0</v>
      </c>
      <c r="G588" s="19">
        <v>2.304768E-4</v>
      </c>
    </row>
    <row r="589" spans="1:7" ht="60.75" x14ac:dyDescent="0.25">
      <c r="A589" s="22" t="s">
        <v>599</v>
      </c>
      <c r="B589" s="24" t="s">
        <v>600</v>
      </c>
      <c r="C589" s="22" t="s">
        <v>117</v>
      </c>
      <c r="D589" s="20">
        <v>3500</v>
      </c>
      <c r="E589" s="18">
        <f>ROUND(Summary!$C$5*G589/100/D589, 2)</f>
        <v>0</v>
      </c>
      <c r="F589" s="18">
        <f t="shared" si="99"/>
        <v>0</v>
      </c>
      <c r="G589" s="19">
        <v>1.8209225799999999E-2</v>
      </c>
    </row>
    <row r="590" spans="1:7" ht="60.75" x14ac:dyDescent="0.25">
      <c r="A590" s="22" t="s">
        <v>601</v>
      </c>
      <c r="B590" s="24" t="s">
        <v>602</v>
      </c>
      <c r="C590" s="22" t="s">
        <v>23</v>
      </c>
      <c r="D590" s="20">
        <v>10</v>
      </c>
      <c r="E590" s="18">
        <f>ROUND(Summary!$C$5*G590/100/D590, 2)</f>
        <v>0</v>
      </c>
      <c r="F590" s="18">
        <f t="shared" si="99"/>
        <v>0</v>
      </c>
      <c r="G590" s="19">
        <v>1.3014393799999999E-2</v>
      </c>
    </row>
    <row r="591" spans="1:7" ht="81" x14ac:dyDescent="0.25">
      <c r="A591" s="2">
        <v>2600</v>
      </c>
      <c r="B591" s="31" t="s">
        <v>603</v>
      </c>
      <c r="C591" s="22"/>
      <c r="D591" s="27" t="s">
        <v>11</v>
      </c>
      <c r="E591" s="27"/>
      <c r="F591" s="22"/>
      <c r="G591" s="22"/>
    </row>
    <row r="592" spans="1:7" ht="162" x14ac:dyDescent="0.25">
      <c r="A592" s="22">
        <v>2602</v>
      </c>
      <c r="B592" s="24" t="s">
        <v>604</v>
      </c>
      <c r="C592" s="22" t="s">
        <v>605</v>
      </c>
      <c r="D592" s="20">
        <v>4148</v>
      </c>
      <c r="E592" s="18">
        <f>ROUND(Summary!$C$5*G592/100/D592, 2)</f>
        <v>0</v>
      </c>
      <c r="F592" s="18">
        <f t="shared" ref="F592:F594" si="100">D592*E592</f>
        <v>0</v>
      </c>
      <c r="G592" s="19">
        <v>2.3738587299999999E-2</v>
      </c>
    </row>
    <row r="593" spans="1:7" ht="182.25" x14ac:dyDescent="0.25">
      <c r="A593" s="22">
        <v>2603</v>
      </c>
      <c r="B593" s="24" t="s">
        <v>606</v>
      </c>
      <c r="C593" s="22" t="s">
        <v>23</v>
      </c>
      <c r="D593" s="20">
        <v>2386</v>
      </c>
      <c r="E593" s="18">
        <f>ROUND(Summary!$C$5*G593/100/D593, 2)</f>
        <v>0</v>
      </c>
      <c r="F593" s="18">
        <f t="shared" si="100"/>
        <v>0</v>
      </c>
      <c r="G593" s="19">
        <v>5.4619353199999998E-2</v>
      </c>
    </row>
    <row r="594" spans="1:7" ht="182.25" x14ac:dyDescent="0.25">
      <c r="A594" s="22">
        <v>2609</v>
      </c>
      <c r="B594" s="24" t="s">
        <v>607</v>
      </c>
      <c r="C594" s="22" t="s">
        <v>23</v>
      </c>
      <c r="D594" s="20">
        <v>1488</v>
      </c>
      <c r="E594" s="18">
        <f>ROUND(Summary!$C$5*G594/100/D594, 2)</f>
        <v>0</v>
      </c>
      <c r="F594" s="18">
        <f t="shared" si="100"/>
        <v>0</v>
      </c>
      <c r="G594" s="19">
        <v>4.1030068099999997E-2</v>
      </c>
    </row>
    <row r="595" spans="1:7" ht="40.5" x14ac:dyDescent="0.25">
      <c r="A595" s="22" t="s">
        <v>608</v>
      </c>
      <c r="B595" s="24" t="s">
        <v>609</v>
      </c>
      <c r="C595" s="22"/>
      <c r="D595" s="27" t="s">
        <v>11</v>
      </c>
      <c r="E595" s="28"/>
      <c r="F595" s="19"/>
      <c r="G595" s="19"/>
    </row>
    <row r="596" spans="1:7" x14ac:dyDescent="0.25">
      <c r="A596" s="22" t="s">
        <v>21</v>
      </c>
      <c r="B596" s="24" t="s">
        <v>46</v>
      </c>
      <c r="C596" s="22" t="s">
        <v>23</v>
      </c>
      <c r="D596" s="20">
        <v>640</v>
      </c>
      <c r="E596" s="18">
        <f>ROUND(Summary!$C$5*G596/100/D596, 2)</f>
        <v>0</v>
      </c>
      <c r="F596" s="18">
        <f t="shared" ref="F596:F598" si="101">D596*E596</f>
        <v>0</v>
      </c>
      <c r="G596" s="19">
        <v>1.6648435E-3</v>
      </c>
    </row>
    <row r="597" spans="1:7" ht="40.5" x14ac:dyDescent="0.25">
      <c r="A597" s="22" t="s">
        <v>24</v>
      </c>
      <c r="B597" s="24" t="s">
        <v>610</v>
      </c>
      <c r="C597" s="22" t="s">
        <v>23</v>
      </c>
      <c r="D597" s="20">
        <v>60</v>
      </c>
      <c r="E597" s="18">
        <f>ROUND(Summary!$C$5*G597/100/D597, 2)</f>
        <v>0</v>
      </c>
      <c r="F597" s="18">
        <f t="shared" si="101"/>
        <v>0</v>
      </c>
      <c r="G597" s="19">
        <v>1.560791E-4</v>
      </c>
    </row>
    <row r="598" spans="1:7" ht="101.25" x14ac:dyDescent="0.25">
      <c r="A598" s="22" t="s">
        <v>611</v>
      </c>
      <c r="B598" s="24" t="s">
        <v>612</v>
      </c>
      <c r="C598" s="22" t="s">
        <v>23</v>
      </c>
      <c r="D598" s="20">
        <v>1456</v>
      </c>
      <c r="E598" s="18">
        <f>ROUND(Summary!$C$5*G598/100/D598, 2)</f>
        <v>0</v>
      </c>
      <c r="F598" s="18">
        <f t="shared" si="101"/>
        <v>0</v>
      </c>
      <c r="G598" s="19">
        <v>1.0165700900000001</v>
      </c>
    </row>
    <row r="599" spans="1:7" ht="101.25" x14ac:dyDescent="0.25">
      <c r="A599" s="22">
        <v>1800</v>
      </c>
      <c r="B599" s="31" t="s">
        <v>613</v>
      </c>
      <c r="C599" s="22"/>
      <c r="D599" s="28" t="s">
        <v>11</v>
      </c>
      <c r="E599" s="28"/>
      <c r="F599" s="18"/>
      <c r="G599" s="19">
        <v>0</v>
      </c>
    </row>
    <row r="600" spans="1:7" ht="263.25" x14ac:dyDescent="0.25">
      <c r="A600" s="22">
        <v>1863</v>
      </c>
      <c r="B600" s="24" t="s">
        <v>614</v>
      </c>
      <c r="C600" s="22" t="s">
        <v>23</v>
      </c>
      <c r="D600" s="20">
        <v>8565.5</v>
      </c>
      <c r="E600" s="18">
        <f>ROUND(Summary!$C$5*G600/100/D600, 2)</f>
        <v>0</v>
      </c>
      <c r="F600" s="18">
        <f t="shared" ref="F600:F607" si="102">D600*E600</f>
        <v>0</v>
      </c>
      <c r="G600" s="19">
        <v>1.7914397612999999</v>
      </c>
    </row>
    <row r="601" spans="1:7" ht="283.5" x14ac:dyDescent="0.25">
      <c r="A601" s="22" t="s">
        <v>615</v>
      </c>
      <c r="B601" s="24" t="s">
        <v>616</v>
      </c>
      <c r="C601" s="22" t="s">
        <v>23</v>
      </c>
      <c r="D601" s="20">
        <v>25000</v>
      </c>
      <c r="E601" s="18">
        <f>ROUND(Summary!$C$5*G601/100/D601, 2)</f>
        <v>0</v>
      </c>
      <c r="F601" s="18">
        <f t="shared" si="102"/>
        <v>0</v>
      </c>
      <c r="G601" s="19">
        <v>3.3687067709999998</v>
      </c>
    </row>
    <row r="602" spans="1:7" ht="263.25" x14ac:dyDescent="0.25">
      <c r="A602" s="22">
        <v>1864</v>
      </c>
      <c r="B602" s="24" t="s">
        <v>617</v>
      </c>
      <c r="C602" s="22" t="s">
        <v>23</v>
      </c>
      <c r="D602" s="20">
        <v>10278.6</v>
      </c>
      <c r="E602" s="18">
        <f>ROUND(Summary!$C$5*G602/100/D602, 2)</f>
        <v>0</v>
      </c>
      <c r="F602" s="18">
        <f t="shared" si="102"/>
        <v>0</v>
      </c>
      <c r="G602" s="19">
        <v>2.1497277135999999</v>
      </c>
    </row>
    <row r="603" spans="1:7" ht="283.5" x14ac:dyDescent="0.25">
      <c r="A603" s="22" t="s">
        <v>618</v>
      </c>
      <c r="B603" s="24" t="s">
        <v>619</v>
      </c>
      <c r="C603" s="22" t="s">
        <v>23</v>
      </c>
      <c r="D603" s="20">
        <v>30000</v>
      </c>
      <c r="E603" s="18">
        <f>ROUND(Summary!$C$5*G603/100/D603, 2)</f>
        <v>0</v>
      </c>
      <c r="F603" s="18">
        <f t="shared" si="102"/>
        <v>0</v>
      </c>
      <c r="G603" s="19">
        <v>4.0424481252</v>
      </c>
    </row>
    <row r="604" spans="1:7" ht="263.25" x14ac:dyDescent="0.25">
      <c r="A604" s="22">
        <v>1865</v>
      </c>
      <c r="B604" s="24" t="s">
        <v>620</v>
      </c>
      <c r="C604" s="22" t="s">
        <v>23</v>
      </c>
      <c r="D604" s="20">
        <v>8565.5</v>
      </c>
      <c r="E604" s="18">
        <f>ROUND(Summary!$C$5*G604/100/D604, 2)</f>
        <v>0</v>
      </c>
      <c r="F604" s="18">
        <f t="shared" si="102"/>
        <v>0</v>
      </c>
      <c r="G604" s="19">
        <v>1.7914397612999999</v>
      </c>
    </row>
    <row r="605" spans="1:7" ht="283.5" x14ac:dyDescent="0.25">
      <c r="A605" s="22" t="s">
        <v>621</v>
      </c>
      <c r="B605" s="24" t="s">
        <v>622</v>
      </c>
      <c r="C605" s="22" t="s">
        <v>23</v>
      </c>
      <c r="D605" s="20">
        <v>25000</v>
      </c>
      <c r="E605" s="18">
        <f>ROUND(Summary!$C$5*G605/100/D605, 2)</f>
        <v>0</v>
      </c>
      <c r="F605" s="18">
        <f t="shared" si="102"/>
        <v>0</v>
      </c>
      <c r="G605" s="19">
        <v>3.3687067709999998</v>
      </c>
    </row>
    <row r="606" spans="1:7" ht="202.5" x14ac:dyDescent="0.25">
      <c r="A606" s="22">
        <v>1866</v>
      </c>
      <c r="B606" s="24" t="s">
        <v>623</v>
      </c>
      <c r="C606" s="22" t="s">
        <v>23</v>
      </c>
      <c r="D606" s="20">
        <v>26852.400000000001</v>
      </c>
      <c r="E606" s="18">
        <f>ROUND(Summary!$C$5*G606/100/D606, 2)</f>
        <v>0</v>
      </c>
      <c r="F606" s="18">
        <f t="shared" si="102"/>
        <v>0</v>
      </c>
      <c r="G606" s="19">
        <v>3.8278693599000002</v>
      </c>
    </row>
    <row r="607" spans="1:7" ht="40.5" x14ac:dyDescent="0.25">
      <c r="A607" s="22">
        <v>1867</v>
      </c>
      <c r="B607" s="32" t="s">
        <v>624</v>
      </c>
      <c r="C607" s="22" t="s">
        <v>23</v>
      </c>
      <c r="D607" s="20">
        <v>53704.800000000003</v>
      </c>
      <c r="E607" s="18">
        <f>ROUND(Summary!$C$5*G607/100/D607, 2)</f>
        <v>0</v>
      </c>
      <c r="F607" s="18">
        <f t="shared" si="102"/>
        <v>0</v>
      </c>
      <c r="G607" s="19">
        <v>0.13970326129999999</v>
      </c>
    </row>
    <row r="608" spans="1:7" x14ac:dyDescent="0.25">
      <c r="A608" s="2"/>
      <c r="B608" s="31" t="s">
        <v>625</v>
      </c>
      <c r="C608" s="2"/>
      <c r="D608" s="33" t="s">
        <v>11</v>
      </c>
      <c r="E608" s="33"/>
      <c r="F608" s="34">
        <f>SUM(F6:F607)</f>
        <v>15000000</v>
      </c>
      <c r="G608" s="35">
        <f>SUM(G6:G607)</f>
        <v>100.00000000030001</v>
      </c>
    </row>
    <row r="609" spans="1:7 16223:16305" s="6" customFormat="1" x14ac:dyDescent="0.25">
      <c r="A609" s="21"/>
      <c r="B609" s="39"/>
      <c r="C609" s="21"/>
      <c r="D609" s="21"/>
      <c r="E609" s="21"/>
      <c r="F609" s="21"/>
      <c r="G609" s="21"/>
    </row>
    <row r="610" spans="1:7 16223:16305" ht="19.5" customHeight="1" x14ac:dyDescent="0.25">
      <c r="F610" s="36"/>
      <c r="XBY610" s="7"/>
      <c r="XBZ610" s="7"/>
      <c r="XCA610" s="8"/>
      <c r="XCB610" s="7"/>
      <c r="XCC610" s="7"/>
    </row>
    <row r="611" spans="1:7 16223:16305" x14ac:dyDescent="0.25">
      <c r="XBY611" s="7"/>
      <c r="XBZ611" s="7"/>
      <c r="XCA611" s="8"/>
      <c r="XCB611" s="7"/>
      <c r="XCC611" s="7"/>
    </row>
    <row r="612" spans="1:7 16223:16305" x14ac:dyDescent="0.25">
      <c r="XBY612" s="7"/>
      <c r="XBZ612" s="7"/>
      <c r="XCA612" s="8"/>
      <c r="XCB612" s="7"/>
      <c r="XCC612" s="7"/>
    </row>
    <row r="613" spans="1:7 16223:16305" x14ac:dyDescent="0.25">
      <c r="XAL613" s="7"/>
      <c r="XAM613" s="7"/>
      <c r="XAN613" s="8"/>
      <c r="XAO613" s="7"/>
      <c r="XAP613" s="7"/>
      <c r="XBY613" s="7"/>
      <c r="XBZ613" s="7"/>
      <c r="XCA613" s="8"/>
      <c r="XCB613" s="7"/>
      <c r="XCC613" s="7"/>
    </row>
    <row r="614" spans="1:7 16223:16305" x14ac:dyDescent="0.25">
      <c r="WYY614" s="7"/>
      <c r="WYZ614" s="7"/>
      <c r="WZA614" s="8"/>
      <c r="WZB614" s="7"/>
      <c r="WZC614" s="7"/>
      <c r="XAL614" s="7"/>
      <c r="XAM614" s="7"/>
      <c r="XAN614" s="8"/>
      <c r="XAO614" s="7"/>
      <c r="XAP614" s="7"/>
      <c r="XBY614" s="7"/>
      <c r="XBZ614" s="7"/>
      <c r="XCA614" s="8"/>
      <c r="XCB614" s="7"/>
      <c r="XCC614" s="7"/>
    </row>
  </sheetData>
  <autoFilter ref="A5:G608"/>
  <mergeCells count="5">
    <mergeCell ref="B153:B154"/>
    <mergeCell ref="A1:G1"/>
    <mergeCell ref="A2:G2"/>
    <mergeCell ref="A3:G3"/>
    <mergeCell ref="A4:G4"/>
  </mergeCells>
  <pageMargins left="0.70866141732283472" right="0.70866141732283472" top="0.74803149606299213" bottom="0.74803149606299213" header="0.31496062992125984" footer="0.31496062992125984"/>
  <pageSetup scale="28" fitToHeight="0" orientation="portrait" horizontalDpi="4294967295" verticalDpi="4294967295" r:id="rId1"/>
  <headerFooter>
    <oddFooter>&amp;R&amp;14&amp;P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selection activeCell="C5" sqref="C5"/>
    </sheetView>
  </sheetViews>
  <sheetFormatPr defaultRowHeight="15" x14ac:dyDescent="0.25"/>
  <cols>
    <col min="2" max="2" width="51.42578125" customWidth="1"/>
    <col min="3" max="3" width="21.42578125" customWidth="1"/>
    <col min="4" max="4" width="22.140625" customWidth="1"/>
  </cols>
  <sheetData>
    <row r="1" spans="1:4" x14ac:dyDescent="0.25">
      <c r="A1" s="47" t="s">
        <v>628</v>
      </c>
      <c r="B1" s="47"/>
      <c r="C1" s="47"/>
      <c r="D1" s="47"/>
    </row>
    <row r="2" spans="1:4" ht="36" customHeight="1" x14ac:dyDescent="0.25">
      <c r="A2" s="48" t="s">
        <v>639</v>
      </c>
      <c r="B2" s="48"/>
      <c r="C2" s="48"/>
      <c r="D2" s="48"/>
    </row>
    <row r="3" spans="1:4" s="10" customFormat="1" x14ac:dyDescent="0.25">
      <c r="A3" s="9" t="s">
        <v>629</v>
      </c>
      <c r="B3" s="9" t="s">
        <v>630</v>
      </c>
      <c r="C3" s="9" t="s">
        <v>631</v>
      </c>
      <c r="D3" s="9" t="s">
        <v>632</v>
      </c>
    </row>
    <row r="4" spans="1:4" s="10" customFormat="1" ht="141" customHeight="1" x14ac:dyDescent="0.25">
      <c r="A4" s="11">
        <v>1</v>
      </c>
      <c r="B4" s="12" t="s">
        <v>633</v>
      </c>
      <c r="C4" s="11">
        <v>15000000</v>
      </c>
      <c r="D4" s="11" t="s">
        <v>634</v>
      </c>
    </row>
    <row r="5" spans="1:4" ht="94.5" x14ac:dyDescent="0.25">
      <c r="A5" s="11">
        <v>2</v>
      </c>
      <c r="B5" s="13" t="s">
        <v>635</v>
      </c>
      <c r="C5" s="14"/>
      <c r="D5" s="15">
        <v>1</v>
      </c>
    </row>
    <row r="6" spans="1:4" ht="24.75" customHeight="1" x14ac:dyDescent="0.25">
      <c r="A6" s="9"/>
      <c r="B6" s="9" t="s">
        <v>636</v>
      </c>
      <c r="C6" s="16">
        <f>C4+C5</f>
        <v>15000000</v>
      </c>
      <c r="D6" s="17">
        <f>SUM(D5)</f>
        <v>1</v>
      </c>
    </row>
    <row r="8" spans="1:4" x14ac:dyDescent="0.25">
      <c r="A8" t="s">
        <v>637</v>
      </c>
      <c r="B8" t="s">
        <v>638</v>
      </c>
    </row>
  </sheetData>
  <mergeCells count="2">
    <mergeCell ref="A1:D1"/>
    <mergeCell ref="A2:D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Price Bid</vt:lpstr>
      <vt:lpstr>Summary</vt:lpstr>
      <vt:lpstr>'Price Bid'!Print_Area</vt:lpstr>
      <vt:lpstr>'Price Bid'!Print_Titles</vt:lpstr>
    </vt:vector>
  </TitlesOfParts>
  <Company>HP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Anand Kumar</dc:creator>
  <cp:lastModifiedBy>Tapish Kumar</cp:lastModifiedBy>
  <dcterms:created xsi:type="dcterms:W3CDTF">2023-01-18T06:26:04Z</dcterms:created>
  <dcterms:modified xsi:type="dcterms:W3CDTF">2023-01-19T04:39:55Z</dcterms:modified>
</cp:coreProperties>
</file>